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LOS 5\"/>
    </mc:Choice>
  </mc:AlternateContent>
  <xr:revisionPtr revIDLastSave="0" documentId="13_ncr:1_{09B83CD2-8B29-4B91-BD29-FAF88F4E75E6}" xr6:coauthVersionLast="47" xr6:coauthVersionMax="47" xr10:uidLastSave="{00000000-0000-0000-0000-000000000000}"/>
  <bookViews>
    <workbookView xWindow="71880" yWindow="9975" windowWidth="29040" windowHeight="15720" xr2:uid="{00000000-000D-0000-FFFF-FFFF00000000}"/>
  </bookViews>
  <sheets>
    <sheet name="Arbeitsblatt exportieren" sheetId="1" r:id="rId1"/>
    <sheet name="SQL" sheetId="2" r:id="rId2"/>
    <sheet name="Aufmaß PDF" sheetId="3" r:id="rId3"/>
  </sheets>
  <definedNames>
    <definedName name="_xlnm._FilterDatabase" localSheetId="0" hidden="1">'Arbeitsblatt exportieren'!$A$8:$T$71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0" i="1" l="1"/>
</calcChain>
</file>

<file path=xl/sharedStrings.xml><?xml version="1.0" encoding="utf-8"?>
<sst xmlns="http://schemas.openxmlformats.org/spreadsheetml/2006/main" count="966" uniqueCount="206">
  <si>
    <t>TV-Befahrungliste</t>
  </si>
  <si>
    <t>EKVO Wiederholungsinspektion BA 2026</t>
  </si>
  <si>
    <t>5455.25 Begleitung EKVO Kampagne Gemeinde Philppsthal 2026_2027</t>
  </si>
  <si>
    <t>Gethsemane</t>
  </si>
  <si>
    <t>LEGENDE:</t>
  </si>
  <si>
    <t>Bereits befahren (laut PDF-Aufmaß)</t>
  </si>
  <si>
    <t>Noch nicht befahren</t>
  </si>
  <si>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</si>
  <si>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</si>
  <si>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</si>
  <si>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</si>
  <si>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</si>
  <si>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</si>
  <si>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</si>
  <si>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</si>
  <si>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</si>
  <si>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</si>
  <si>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</si>
  <si>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</si>
  <si>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</si>
  <si>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STATUS</t>
  </si>
  <si>
    <t>GEMEINDE</t>
  </si>
  <si>
    <t>GEMARKUNG</t>
  </si>
  <si>
    <t>Befahrungsdatum</t>
  </si>
  <si>
    <t>Befahrungslänge</t>
  </si>
  <si>
    <t>Bemerkung des Inspekteurs (Ausführlich)</t>
  </si>
  <si>
    <t>X</t>
  </si>
  <si>
    <t>10</t>
  </si>
  <si>
    <t>Unbekannt</t>
  </si>
  <si>
    <t>DN 300 B</t>
  </si>
  <si>
    <t>Haltung, Transportkanal</t>
  </si>
  <si>
    <t>Mischwassersystem</t>
  </si>
  <si>
    <t>Kreisprofil</t>
  </si>
  <si>
    <t>Beton</t>
  </si>
  <si>
    <t>In Betrieb</t>
  </si>
  <si>
    <t>Philippsthal</t>
  </si>
  <si>
    <t>60</t>
  </si>
  <si>
    <t>DN 400 B</t>
  </si>
  <si>
    <t>520</t>
  </si>
  <si>
    <t>DN 300 GGG</t>
  </si>
  <si>
    <t>Duktiles Gusseisen</t>
  </si>
  <si>
    <t>220</t>
  </si>
  <si>
    <t>150</t>
  </si>
  <si>
    <t>250</t>
  </si>
  <si>
    <t>DN 600 Sb</t>
  </si>
  <si>
    <t>Stahlbeton</t>
  </si>
  <si>
    <t>180</t>
  </si>
  <si>
    <t>360</t>
  </si>
  <si>
    <t>Freispiegelabfluss im geschlossenen Profil</t>
  </si>
  <si>
    <t>DN 600 FZ</t>
  </si>
  <si>
    <t>Faserzement</t>
  </si>
  <si>
    <t>200</t>
  </si>
  <si>
    <t>500</t>
  </si>
  <si>
    <t>370</t>
  </si>
  <si>
    <t>80</t>
  </si>
  <si>
    <t>70</t>
  </si>
  <si>
    <t>120</t>
  </si>
  <si>
    <t>310</t>
  </si>
  <si>
    <t>330</t>
  </si>
  <si>
    <t>DN 300 AZ</t>
  </si>
  <si>
    <t>Asbestzement</t>
  </si>
  <si>
    <t>280</t>
  </si>
  <si>
    <t>160</t>
  </si>
  <si>
    <t>100</t>
  </si>
  <si>
    <t>430</t>
  </si>
  <si>
    <t>KR 20</t>
  </si>
  <si>
    <t>DN 600 AZ</t>
  </si>
  <si>
    <t>Regenwassersystem</t>
  </si>
  <si>
    <t>20</t>
  </si>
  <si>
    <t>535</t>
  </si>
  <si>
    <t>DN 300 GG</t>
  </si>
  <si>
    <t>Grauguss</t>
  </si>
  <si>
    <t>90</t>
  </si>
  <si>
    <t>510</t>
  </si>
  <si>
    <t>30</t>
  </si>
  <si>
    <t>170</t>
  </si>
  <si>
    <t>300</t>
  </si>
  <si>
    <t>GE 1</t>
  </si>
  <si>
    <t>KR 30</t>
  </si>
  <si>
    <t>110</t>
  </si>
  <si>
    <t>KR 40</t>
  </si>
  <si>
    <t>KR 10</t>
  </si>
  <si>
    <t>190</t>
  </si>
  <si>
    <t>DN 800 Sb</t>
  </si>
  <si>
    <t>75</t>
  </si>
  <si>
    <t>550</t>
  </si>
  <si>
    <t>270</t>
  </si>
  <si>
    <t>KM5230_ZU</t>
  </si>
  <si>
    <t>340</t>
  </si>
  <si>
    <t>210</t>
  </si>
  <si>
    <t>240</t>
  </si>
  <si>
    <t>DN 600 B</t>
  </si>
  <si>
    <t>140</t>
  </si>
  <si>
    <t>530</t>
  </si>
  <si>
    <t>280_ZU</t>
  </si>
  <si>
    <t>DN 250 B</t>
  </si>
  <si>
    <t>360a</t>
  </si>
  <si>
    <t>440</t>
  </si>
  <si>
    <t>350</t>
  </si>
  <si>
    <t>40</t>
  </si>
  <si>
    <t>KR10_ZU</t>
  </si>
  <si>
    <t>130</t>
  </si>
  <si>
    <t>KM 5230</t>
  </si>
  <si>
    <t>450</t>
  </si>
  <si>
    <t>320</t>
  </si>
  <si>
    <t>540</t>
  </si>
  <si>
    <t>500_ZU</t>
  </si>
  <si>
    <t>230</t>
  </si>
  <si>
    <t>m</t>
  </si>
  <si>
    <t>Haltungen</t>
  </si>
  <si>
    <t>select
n.g3e_fid,
n.g3e_fno,
--Haltung (Sachdaten)
n.id Bezeichnung,
n.id_historic_1 Historische_Bezeichnung_1,
n.id_historic_2 Historische_Bezeichnung_2,
n.id_isybau Bezeichnung_ISYBAU,
n.num Nummer,
cat.category Art,
typ.type Typ,
fun.operation Funktion,
sew.sewage_category Kanalart,
prof.profile Profilart,
n.profile_extern Profil_ID,
yn.value Sonderprofil,
n.profile_width Profilbreite,
n.profile_height Profilhoehe_oder_Durchmesser,
mat.material Material,
n.length_2d Länge_2D,
n.length_3d Länge_3D,
n.length_tube Rohrlänge,
n.length_tube_part Baulänge_Einzelrohr,
n.gradient Gefälle,
pac.class Lagegenauigkeitsklasse,
aac.class Höhengenauigkeitsklasse,
n.data_origin Datenherkunft,
n.pollution_degree Verschmutzungsgrad,
ft.type Bettungsart,
n.lisa_guid LISA_GUID,
--Bauart und Herstellung
ip.protection Innenschutz,
li.lining Auskleidung,
mat2.shorttext Material_der_Auskleidung,
yn2.value Datenkabel,
lay.technique Verlegeart,
n.laying_depth Verlegetiefe,
n.year_of_construction Baujahr,
n.in_operation_dt Inbetriebnahme,
com.company Hersteller,
n.address_manufacturer Adresse_Hersteller,
n.brand_id Fabrikationsnummer,
n.brand Fabrikat,
n.supplier Lieferant,
n.sap_pm_id SAP_Material_Nummer,
pu.priceunit Einheit,
n.price_per_unit Preis_Einheit,
--Hydraulik
n.FLOW_RESISTANCE_COEFFICIENT_PC Rauigkeitsbeiwert_Prandtl_Colebrook,
n.FLOW_RESISTANCE_COEFFICIENT_MS Rauigkeitsbeiwert_Manning_Strickler,
yn4.value Verlustansatz_nach_DWA_A110,
lmd.method Verlustmethode_nach_DWA_A110,
n.LENGTH_HYDRAULIC Hydraulik_Berechnungslänge,
n.ID_HYDRAULIC Bezeichnung_Hydraulik,
n.PIPE_SECTION_HYDRAULIC Strangnummer_Hydraulik,
n.PARTIAL_HYDRAULIC_REGION_NUM Teileinzugsgebietsnummer,
n.PIPE_SEALED_AREA Haltungsfläche_befestigt,
n.PIPE_ROOF_AREA Haltungsfläche_Dach,
n.PIPE_TOTAL_AREA Haltungsfläche_gesamt,
n.CLASS_GRADIENT Neigungsklasse,
n.WASTEWATER_FLOW Schmutzwasser_Zufluss,
n.CONST_INFILTRATIONWATER_FLOW Fremdwasser_Zufluss,
n.CONST_STORMWATER_FLOW Regenwasser_Zufluss,
n.CONST_TRADEWATER_FLOW gewerblicher_Zufluss,
n.CONST_DOMESTICWATER_FLOW häuslicher_Zufluss,
n.CONST_INDUSTRIAL_FLOW industrieller_Zufluss,
n.CONST_DRY_WEATHER_FLOW Trockenwetter_Zufluss,
--Höhenlage
lb.height Höhe,
--Eigenschaften
ln.POSITION_BEGIN Anfangsposition,
ln.POSITION_END Endposition,
prof2.profile Haltung_Profilart,
ln.PROFILE_HEIGHT Profilhöhe,
ln.PROFILE_WIDTH Profilbreite,
ln.GRADIENT Gefälle,
mat3.material Material,
ln.YEAR_OF_CONSTRUCTION Baujahr,
--Verwaltung
stat.state Status,
do.origin Herkunft,
ow.name Eigentuemer,
comp.company Mandant,
hac.height_accuracy Hoehengenauigkeit,
oper.name Betreiber,
pa.position_accuracy Lagegenauigkeit,
unit.unit Sparte,
byn.value Betriebsführung,
byn2.value Planauskunft,
--Verlegung
la.INSTALLATION_DT Einbaudatum,
comp5.company Tiefbaufirma_Verlegung,
comp6.company Verlegefirma,
la.CONSTRUCTION_SUPERVISION Bauüberwachung,
la.ASSEMBLER Monteur,
la.EXPIRY_WARRANTY_DT Ablauf_Gewährleistung,
lyr.reason Verlegungsgrund,
la.COMMISSION Auftrag,
comp7.company Montagefirma_Verlegung,
--Stilllegung
sn.SHUTDOWN_DT Stilllegungsdatum,
comp2.company Tiefbaufirma_Stilllegung,
comp3.company Stilllegung_durch_Firma,
sn.CONSTRUCTION_SUPERVISION Bauüberwachung,
sn.ASSEMBLER Monteur,
sn.EXPIRY_WARRANTY_DT Ablauf_Gewährleistung,
shr.reason Stilllegungsgrund,
sn.COMMISSION Auftrag,
comp4.company Demontagefirma,
--Lage und Umwelt
n.street_mid Straßennummer,
lp.location Ortslage,
aby.accessibility Zugänglichkeit,
n.location_remark Bemerkung_Lage,
sewt.sewage_type Abwasseart,
wds.substance Wassergefährdende_Stoffe,
n.treatment_plant Kläranlage,
gwl.water_level Grundwasserabstand,
wpz.zone Wasserschutzzone,
yn3.value Überschwemmungsgebiet,
gc.class Bodenart,
n.pipe_section_num Strangnummer,
n.global_pipe_section_num Strangnummer_global,
--Vetrag
coc.category Vetragsart,
con.contract_id Vertragsnummer,
con.contract_dt Vertragsdatum,
con.contract_hl Vertragstext,
--Zusatzinformation
--ad.description Beschreibung,
--ad.document_hl Dokument,
--doc.category Dokumentart,
zpmot.grossgemeinde Gemeinde,
zpmot.ortsteil Gemarkung
from gnet.b$S_PIPE_N n
--Attribute S_PIPE_N
left join s_pipe_category_vl cat on n.category = cat.vid
left join s_pipe_type_vl typ on n.type = typ.vid
left join s_pipe_function_vl fun on n.operation = fun.vid
left join s_sewage_category_vl sew on n.sewage_category = sew.vid
left join s_pipe_profile_vl prof on n.profile = prof.vid
left join s_yes_no_vl yn on n.profile_special = yn.vid
left join s_material_vl mat on n.material = mat.vid
left join s_position_accuracy_class_vl pac on n.position_accuracy_class = pac.vid
left join s_altitude_accuracy_class_vl aac on n.altitude_accuracy_class = aac.vid
left join s_inside_protection_vl ip on n.inside_protection = ip.vid
left join s_lining_vl li on n.lining = li.vid
left join s_material_vl mat2 on n.lining_material = mat.vid
left join s_yes_no_vl yn2 on n.telecom_cable = yn2.vid
left join s_laying_technique_vl lay on n.laying_technique = lay.vid
left join b_company_md com on n.manufacturer = com.mid
left join s_priceunit_vl pu on n.priceunit = pu.vid
left join s_local_position_vl lp on n.location = lp.vid
left join s_accessibility_vl aby on n.accessibility = aby.vid
left join s_sewage_type_vl sewt on n.sewage_type = sewt.vid
left join s_water_dangerous_substance_vl wds on n.water_dangerous_substance = wds.vid
left join s_groundwater_level_vl gwl on n.groundwater_level = gwl.vid
left join s_water_protection_zone_vl wpz on n.water_protection_zone = wpz.vid
left join s_yes_no_vl yn3 on n.flooding_area = yn3.vid
left join s_ground_class_vl gc on n.ground_class = gc.vid
left join s_yes_no_vl yn4 on n.loss_approach = yn4.vid
left join s_loss_method_dwa_a110_vl lmd on n.loss_method = lmd.vid
left join s_foundation_type_vl ft on n.foundation_type = ft.vid
left join s_admin_n adm on adm.g3e_fid = n.g3e_fid
--Attribute S_ADMIN_N
left join s_state_vl stat on adm.state = stat.vid
left join s_data_origin_vl do on adm.origin = do.vid
left join b_owner_vl ow on adm.owner_mid = ow.vid
left join b_company_md comp on adm.mandator_mid = comp.mid
left join s_height_accuracy_vl hac on adm.height_accuracy = hac.vid
left join b_operator_vl oper on adm.operator = oper.vid
left join s_position_accuracy_vl pa on adm.position_accuracy = pa.vid
left join b_network_unit_vl unit on adm.unit = unit.vid
left join b_yes_no_vl byn on adm.operating = byn.vid
left join b_yes_no_vl byn2 on adm.planauskunft = byn2.vid
left join GNET.B$B_REGSUBSET_N reg on n.g3e_fid = reg.G3E_FID
--left join gnet.b$S_ACCOUNT_N ac on ac.g3e_fid = n.g3e_fid &gt; keine Tabelle
--left join gnet.b$S_OPERATING_N op on op.g3e_fid = n.g3e_fid &gt; keine Tabelle
left join gnet.b$S_PIPEP_LN ln on ln.g3e_fid = n.g3e_fid
--Attribute S_PIPEP_LN
left join s_pipe_profile_vl prof2 on ln.profile = prof2.vid
left join s_material_vl mat3 on ln.material = mat3.vid
left join gnet.b$S_PIPEH_LB lb on lb.g3e_fid = n.g3e_fid
--left join gnet.b$S_EGHYDC_N en on en.g3e_fid = n.g3e_fid &gt; keine Tabelle
left join gnet.b$S_SHUTDOWN_N sn on sn.g3e_fid = n.g3e_fid
--Attribute S_SHUTDOWN_N
left join b_company_md comp2 on sn.civil_engineering_company_mid = comp2.mid
left join b_company_md comp3 on sn.shutdown_company_mid = comp3.mid
left join s_shutdown_reason_vl shr on sn.shutdown_reason = shr.vid
left join b_company_md comp4 on sn.deinstallation_company_mid = comp4.mid
left join gnet.b$S_LAYING_N la on la.g3e_fid = n.g3e_fid
--Attribute S_LAYING_N
left join b_company_md comp5 on la.civil_engineering_company_mid = comp5.mid
left join b_company_md comp6 on la.laying_company_mid = comp6.mid
left join s_laying_reason_vl lyr on la.laying_reason = lyr.vid
left join b_company_md comp7 on la.installation_company_mid = comp7.mid
left join gnet.b$S_CONTRACT_N con on con.g3e_fid = n.g3e_fid
--Attribute S_CONTRACT_N
left join s_contract_category_vl coc on con.contract_category = coc.vid
--left join gnet.b$S_ADDINFO_N ad on ad.g3e_fid = n.g3e_fid
--Attribute S_ADDINFO_N
--left join s_document_category_vl doc on ad.category = doc.vid
left join zpmot zpmot on reg.REGION = zpmot.ORTSTEILCODE
where 1=1
and zpmot.grossgemeinde IN ('Philippsthal')
and zpmot.ortsteil IN ('Gethsemane')
--and reg.region = '1'
and adm. loeschvermerk IN (0,2)</t>
  </si>
  <si>
    <t>Aufmaß - Haltungen (Gethsemane)</t>
  </si>
  <si>
    <t>Grün markiert = identisch in beiden Listen</t>
  </si>
  <si>
    <t>Datum</t>
  </si>
  <si>
    <t>Straße</t>
  </si>
  <si>
    <t>Schacht oben</t>
  </si>
  <si>
    <t>Schacht unten</t>
  </si>
  <si>
    <t>DN</t>
  </si>
  <si>
    <t>R-Länge</t>
  </si>
  <si>
    <t>02.08.24</t>
  </si>
  <si>
    <t>Brunnenstraße</t>
  </si>
  <si>
    <t>400</t>
  </si>
  <si>
    <t>79,83m</t>
  </si>
  <si>
    <t>61,77m</t>
  </si>
  <si>
    <t>70,07m</t>
  </si>
  <si>
    <t>08.08.24</t>
  </si>
  <si>
    <t>260</t>
  </si>
  <si>
    <t>42,50m</t>
  </si>
  <si>
    <t>22,74m</t>
  </si>
  <si>
    <t>600</t>
  </si>
  <si>
    <t>22,12m</t>
  </si>
  <si>
    <t>53,54m</t>
  </si>
  <si>
    <t>14,27m</t>
  </si>
  <si>
    <t>10.09.24</t>
  </si>
  <si>
    <t>140.1</t>
  </si>
  <si>
    <t>58,87m</t>
  </si>
  <si>
    <t>03.09.24</t>
  </si>
  <si>
    <t>Eichenweg</t>
  </si>
  <si>
    <t>54,44m</t>
  </si>
  <si>
    <t>21,22m</t>
  </si>
  <si>
    <t>05.09.24</t>
  </si>
  <si>
    <t>Feld hinterm Freibad</t>
  </si>
  <si>
    <t>570</t>
  </si>
  <si>
    <t>560</t>
  </si>
  <si>
    <t>26,29m</t>
  </si>
  <si>
    <t>60,71m</t>
  </si>
  <si>
    <t>69,61m</t>
  </si>
  <si>
    <t>Fliederweg</t>
  </si>
  <si>
    <t>70.2</t>
  </si>
  <si>
    <t>26,52m</t>
  </si>
  <si>
    <t>Goetzmannstr.</t>
  </si>
  <si>
    <t>Auslauf KR40</t>
  </si>
  <si>
    <t>KR40</t>
  </si>
  <si>
    <t>11,25m</t>
  </si>
  <si>
    <t>KR30</t>
  </si>
  <si>
    <t>12,65m</t>
  </si>
  <si>
    <t>KR20</t>
  </si>
  <si>
    <t>70,87m</t>
  </si>
  <si>
    <t>KR10</t>
  </si>
  <si>
    <t>93,74m</t>
  </si>
  <si>
    <t>RÜB Goetzmannstr.</t>
  </si>
  <si>
    <t>15,29m</t>
  </si>
  <si>
    <t>Götzmannstraße</t>
  </si>
  <si>
    <t>30,06m</t>
  </si>
  <si>
    <t>7,59m</t>
  </si>
  <si>
    <t>36,92m</t>
  </si>
  <si>
    <t>12,38m</t>
  </si>
  <si>
    <t>9,36m</t>
  </si>
  <si>
    <t>70,90m</t>
  </si>
  <si>
    <t>430.1</t>
  </si>
  <si>
    <t>16,49m</t>
  </si>
  <si>
    <t>70,97m</t>
  </si>
  <si>
    <t>81,45m</t>
  </si>
  <si>
    <t>58,52m</t>
  </si>
  <si>
    <t>RÜB</t>
  </si>
  <si>
    <t>800</t>
  </si>
  <si>
    <t>8,92m</t>
  </si>
  <si>
    <t>09.08.24</t>
  </si>
  <si>
    <t>64,24m</t>
  </si>
  <si>
    <t>30,47m</t>
  </si>
  <si>
    <t>27,51m</t>
  </si>
  <si>
    <t>34,55m</t>
  </si>
  <si>
    <t>14,02m</t>
  </si>
  <si>
    <t>70.1</t>
  </si>
  <si>
    <t>7,29m</t>
  </si>
  <si>
    <t>Landecker Straße</t>
  </si>
  <si>
    <t>60,10m</t>
  </si>
  <si>
    <t>84,90m</t>
  </si>
  <si>
    <t>58,41m</t>
  </si>
  <si>
    <t>Einlauf150</t>
  </si>
  <si>
    <t>5,77m</t>
  </si>
  <si>
    <t>Lanecker Straße</t>
  </si>
  <si>
    <t>50</t>
  </si>
  <si>
    <t>53,61m</t>
  </si>
  <si>
    <t>51,83m</t>
  </si>
  <si>
    <t>Lange Ebene</t>
  </si>
  <si>
    <t>33,58m</t>
  </si>
  <si>
    <t>Winterlied</t>
  </si>
  <si>
    <t>46,90m</t>
  </si>
  <si>
    <t>26,17m</t>
  </si>
  <si>
    <t>13,80m</t>
  </si>
  <si>
    <t>66,32m</t>
  </si>
  <si>
    <t>75,58m</t>
  </si>
  <si>
    <t>65,72m</t>
  </si>
  <si>
    <t>32,70m</t>
  </si>
  <si>
    <t>LOS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</si>
</sst>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Dialog"/>
    </font>
    <font>
      <sz val="11"/>
      <color rgb="FF9C0006"/>
      <name val="Calibri"/>
      <family val="2"/>
    </font>
    <font>
      <sz val="11"/>
      <color rgb="FF276221"/>
      <name val="Calibri"/>
      <family val="2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  <font>
      <b/>
      <sz val="11"/>
      <color rgb="FF9C0006"/>
      <name val="Calibri"/>
      <family val="2"/>
    </font>
    <font>
      <sz val="11"/>
      <color rgb="FF9C0006"/>
      <name val="Calibri"/>
      <family val="2"/>
    </font>
    <font>
      <b/>
      <sz val="14"/>
      <name val="Calibri"/>
      <family val="2"/>
    </font>
    <font>
      <i/>
      <sz val="10"/>
      <color rgb="FF276221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b/>
      <sz val="11"/>
      <color rgb="FF9C65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rgb="FF1F4E79"/>
      </patternFill>
    </fill>
    <fill>
      <patternFill patternType="solid">
        <fgColor rgb="FFFFEB9C"/>
      </patternFill>
    </fill>
    <fill>
      <patternFill patternType="solid">
        <fgColor theme="7" tint="0.59999389629810485"/>
        <bgColor rgb="FFFFC7C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2" borderId="0" xfId="0" applyFont="1" applyFill="1" applyAlignment="1">
      <alignment wrapText="1"/>
    </xf>
    <xf numFmtId="0" fontId="0" fillId="3" borderId="1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/>
    <xf numFmtId="0" fontId="1" fillId="0" borderId="0" xfId="0" applyFont="1"/>
    <xf numFmtId="0" fontId="2" fillId="0" borderId="0" xfId="0" applyFont="1" applyAlignment="1">
      <alignment horizontal="right"/>
    </xf>
    <xf numFmtId="0" fontId="0" fillId="4" borderId="1" xfId="0" applyFill="1" applyBorder="1" applyAlignment="1">
      <alignment horizontal="center" vertical="top"/>
    </xf>
    <xf numFmtId="0" fontId="0" fillId="4" borderId="1" xfId="0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right"/>
    </xf>
    <xf numFmtId="0" fontId="8" fillId="5" borderId="1" xfId="0" applyFont="1" applyFill="1" applyBorder="1" applyAlignment="1">
      <alignment horizontal="center" vertical="center"/>
    </xf>
    <xf numFmtId="0" fontId="3" fillId="5" borderId="1" xfId="0" applyFont="1" applyFill="1" applyBorder="1"/>
    <xf numFmtId="0" fontId="9" fillId="5" borderId="1" xfId="0" applyFont="1" applyFill="1" applyBorder="1"/>
    <xf numFmtId="0" fontId="4" fillId="5" borderId="1" xfId="0" applyFont="1" applyFill="1" applyBorder="1" applyAlignment="1">
      <alignment horizontal="right"/>
    </xf>
    <xf numFmtId="0" fontId="4" fillId="5" borderId="1" xfId="0" applyFont="1" applyFill="1" applyBorder="1"/>
    <xf numFmtId="0" fontId="12" fillId="6" borderId="0" xfId="0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0" fontId="13" fillId="5" borderId="0" xfId="0" applyFont="1" applyFill="1" applyAlignment="1">
      <alignment horizontal="left"/>
    </xf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7" fillId="8" borderId="0" xfId="0" applyFont="1" applyFill="1"/>
    <xf numFmtId="0" fontId="11" fillId="0" borderId="0" xfId="0" applyFont="1"/>
    <xf numFmtId="0" fontId="0" fillId="0" borderId="0" xfId="0"/>
    <xf numFmtId="0" fontId="10" fillId="0" borderId="0" xfId="0" applyFont="1"/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0" fillId="0" borderId="1" xfId="0" applyFill="1" applyBorder="1"/>
    <xf numFmtId="0" fontId="0" fillId="0" borderId="0" xfId="0" applyFill="1"/>
    <xf numFmtId="0" fontId="8" fillId="9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2:T72"/>
  <sheetViews>
    <sheetView tabSelected="1" zoomScale="85" zoomScaleNormal="85" workbookViewId="0">
      <pane ySplit="8" topLeftCell="A11" activePane="bottomLeft" state="frozen"/>
      <selection pane="bottomLeft" activeCell="C11" sqref="C11:C68"/>
    </sheetView>
  </sheetViews>
  <sheetFormatPr baseColWidth="10" defaultColWidth="9.06640625" defaultRowHeight="14.25"/>
  <cols>
    <col min="1" max="1" width="11.1328125" bestFit="1" customWidth="1"/>
    <col min="2" max="2" width="8.46484375" bestFit="1" customWidth="1"/>
    <col min="3" max="3" width="19" customWidth="1"/>
    <col min="4" max="4" width="12.59765625" bestFit="1" customWidth="1"/>
    <col min="5" max="5" width="36.59765625" bestFit="1" customWidth="1"/>
    <col min="7" max="7" width="20.73046875" bestFit="1" customWidth="1"/>
    <col min="8" max="8" width="17.796875" bestFit="1" customWidth="1"/>
    <col min="9" max="9" width="9.796875" bestFit="1" customWidth="1"/>
    <col min="10" max="10" width="12.06640625" bestFit="1" customWidth="1"/>
    <col min="11" max="11" width="13.53125" customWidth="1"/>
    <col min="13" max="13" width="9.3984375" bestFit="1" customWidth="1"/>
    <col min="15" max="15" width="9" bestFit="1" customWidth="1"/>
    <col min="16" max="16" width="10.73046875" bestFit="1" customWidth="1"/>
    <col min="17" max="17" width="11.664062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8" t="s">
        <v>205</v>
      </c>
      <c r="B2" s="8" t="s">
        <v>0</v>
      </c>
      <c r="C2" s="8"/>
      <c r="D2" s="8"/>
      <c r="E2" s="8"/>
    </row>
    <row r="3" spans="1:20">
      <c r="B3" s="8" t="s">
        <v>1</v>
      </c>
      <c r="C3" s="8"/>
      <c r="D3" s="8"/>
      <c r="E3" s="8"/>
    </row>
    <row r="4" spans="1:20">
      <c r="B4" s="8" t="s">
        <v>2</v>
      </c>
      <c r="C4" s="8"/>
      <c r="D4" s="8"/>
      <c r="E4" s="8"/>
    </row>
    <row r="5" spans="1:20">
      <c r="B5" s="8" t="s">
        <v>3</v>
      </c>
    </row>
    <row r="6" spans="1:20" ht="28.5" customHeight="1">
      <c r="A6" s="1" t="s">
        <v>4</v>
      </c>
      <c r="B6" s="2"/>
      <c r="C6" s="4" t="s">
        <v>5</v>
      </c>
      <c r="R6" s="6"/>
      <c r="S6" s="6"/>
      <c r="T6" s="6"/>
    </row>
    <row r="7" spans="1:20">
      <c r="B7" s="3"/>
      <c r="C7" s="23" t="s">
        <v>6</v>
      </c>
    </row>
    <row r="8" spans="1:20" ht="42.75" customHeight="1">
      <c r="A8" s="10" t="s">
        <v>7</v>
      </c>
      <c r="B8" s="10" t="s">
        <v>8</v>
      </c>
      <c r="C8" s="10"/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0" t="s">
        <v>15</v>
      </c>
      <c r="K8" s="11" t="s">
        <v>16</v>
      </c>
      <c r="L8" s="10" t="s">
        <v>17</v>
      </c>
      <c r="M8" s="10" t="s">
        <v>18</v>
      </c>
      <c r="N8" s="10" t="s">
        <v>19</v>
      </c>
      <c r="O8" s="10" t="s">
        <v>20</v>
      </c>
      <c r="P8" s="10" t="s">
        <v>21</v>
      </c>
      <c r="Q8" s="10" t="s">
        <v>22</v>
      </c>
      <c r="R8" s="5" t="s">
        <v>23</v>
      </c>
      <c r="S8" s="5" t="s">
        <v>24</v>
      </c>
      <c r="T8" s="5" t="s">
        <v>25</v>
      </c>
    </row>
    <row r="9" spans="1:20" hidden="1">
      <c r="A9" s="12">
        <v>20004267</v>
      </c>
      <c r="B9" s="12">
        <v>700</v>
      </c>
      <c r="C9" s="13"/>
      <c r="D9" s="14" t="s">
        <v>27</v>
      </c>
      <c r="E9" s="14" t="s">
        <v>28</v>
      </c>
      <c r="F9" s="14" t="s">
        <v>29</v>
      </c>
      <c r="G9" s="14" t="s">
        <v>30</v>
      </c>
      <c r="H9" s="14" t="s">
        <v>31</v>
      </c>
      <c r="I9" s="14" t="s">
        <v>32</v>
      </c>
      <c r="J9" s="12">
        <v>300</v>
      </c>
      <c r="K9" s="12">
        <v>300</v>
      </c>
      <c r="L9" s="14" t="s">
        <v>33</v>
      </c>
      <c r="M9" s="12">
        <v>61.4</v>
      </c>
      <c r="N9" s="12">
        <v>12.05</v>
      </c>
      <c r="O9" s="14" t="s">
        <v>34</v>
      </c>
      <c r="P9" s="14" t="s">
        <v>35</v>
      </c>
      <c r="Q9" s="15" t="s">
        <v>3</v>
      </c>
      <c r="R9" s="7"/>
      <c r="S9" s="7"/>
      <c r="T9" s="7"/>
    </row>
    <row r="10" spans="1:20" hidden="1">
      <c r="A10" s="16">
        <v>20004223</v>
      </c>
      <c r="B10" s="16">
        <v>700</v>
      </c>
      <c r="C10" s="16"/>
      <c r="D10" s="17" t="s">
        <v>36</v>
      </c>
      <c r="E10" s="17" t="s">
        <v>28</v>
      </c>
      <c r="F10" s="17" t="s">
        <v>37</v>
      </c>
      <c r="G10" s="17" t="s">
        <v>30</v>
      </c>
      <c r="H10" s="17" t="s">
        <v>31</v>
      </c>
      <c r="I10" s="17" t="s">
        <v>32</v>
      </c>
      <c r="J10" s="16">
        <v>400</v>
      </c>
      <c r="K10" s="16">
        <v>400</v>
      </c>
      <c r="L10" s="17" t="s">
        <v>33</v>
      </c>
      <c r="M10" s="16">
        <v>13.7</v>
      </c>
      <c r="N10" s="16">
        <v>52.55</v>
      </c>
      <c r="O10" s="17" t="s">
        <v>34</v>
      </c>
      <c r="P10" s="17" t="s">
        <v>35</v>
      </c>
      <c r="Q10" s="17" t="s">
        <v>3</v>
      </c>
      <c r="R10" s="7"/>
      <c r="S10" s="7"/>
      <c r="T10" s="7"/>
    </row>
    <row r="11" spans="1:20" s="30" customFormat="1">
      <c r="A11" s="27">
        <v>20004227</v>
      </c>
      <c r="B11" s="27">
        <v>700</v>
      </c>
      <c r="C11" s="31" t="s">
        <v>26</v>
      </c>
      <c r="D11" s="28" t="s">
        <v>38</v>
      </c>
      <c r="E11" s="28" t="s">
        <v>28</v>
      </c>
      <c r="F11" s="28" t="s">
        <v>39</v>
      </c>
      <c r="G11" s="28" t="s">
        <v>30</v>
      </c>
      <c r="H11" s="28" t="s">
        <v>31</v>
      </c>
      <c r="I11" s="28" t="s">
        <v>32</v>
      </c>
      <c r="J11" s="27">
        <v>300</v>
      </c>
      <c r="K11" s="27">
        <v>300</v>
      </c>
      <c r="L11" s="28" t="s">
        <v>40</v>
      </c>
      <c r="M11" s="27">
        <v>0</v>
      </c>
      <c r="N11" s="27">
        <v>0</v>
      </c>
      <c r="O11" s="28" t="s">
        <v>34</v>
      </c>
      <c r="P11" s="28" t="s">
        <v>35</v>
      </c>
      <c r="Q11" s="28" t="s">
        <v>3</v>
      </c>
      <c r="R11" s="29"/>
      <c r="S11" s="29"/>
      <c r="T11" s="29"/>
    </row>
    <row r="12" spans="1:20" hidden="1">
      <c r="A12" s="16">
        <v>20004262</v>
      </c>
      <c r="B12" s="16">
        <v>700</v>
      </c>
      <c r="C12" s="16"/>
      <c r="D12" s="17" t="s">
        <v>41</v>
      </c>
      <c r="E12" s="17" t="s">
        <v>28</v>
      </c>
      <c r="F12" s="17" t="s">
        <v>37</v>
      </c>
      <c r="G12" s="17" t="s">
        <v>30</v>
      </c>
      <c r="H12" s="17" t="s">
        <v>31</v>
      </c>
      <c r="I12" s="17" t="s">
        <v>32</v>
      </c>
      <c r="J12" s="16">
        <v>400</v>
      </c>
      <c r="K12" s="16">
        <v>400</v>
      </c>
      <c r="L12" s="17" t="s">
        <v>33</v>
      </c>
      <c r="M12" s="16">
        <v>81</v>
      </c>
      <c r="N12" s="16">
        <v>11.98</v>
      </c>
      <c r="O12" s="17" t="s">
        <v>34</v>
      </c>
      <c r="P12" s="17" t="s">
        <v>35</v>
      </c>
      <c r="Q12" s="17" t="s">
        <v>3</v>
      </c>
      <c r="R12" s="7"/>
      <c r="S12" s="7"/>
      <c r="T12" s="7"/>
    </row>
    <row r="13" spans="1:20" hidden="1">
      <c r="A13" s="16">
        <v>20004254</v>
      </c>
      <c r="B13" s="16">
        <v>700</v>
      </c>
      <c r="C13" s="16"/>
      <c r="D13" s="17" t="s">
        <v>42</v>
      </c>
      <c r="E13" s="17" t="s">
        <v>28</v>
      </c>
      <c r="F13" s="17" t="s">
        <v>29</v>
      </c>
      <c r="G13" s="17" t="s">
        <v>30</v>
      </c>
      <c r="H13" s="17" t="s">
        <v>31</v>
      </c>
      <c r="I13" s="17" t="s">
        <v>32</v>
      </c>
      <c r="J13" s="16">
        <v>300</v>
      </c>
      <c r="K13" s="16">
        <v>300</v>
      </c>
      <c r="L13" s="17" t="s">
        <v>33</v>
      </c>
      <c r="M13" s="16">
        <v>48.2</v>
      </c>
      <c r="N13" s="16">
        <v>35.89</v>
      </c>
      <c r="O13" s="17" t="s">
        <v>34</v>
      </c>
      <c r="P13" s="17" t="s">
        <v>35</v>
      </c>
      <c r="Q13" s="17" t="s">
        <v>3</v>
      </c>
      <c r="R13" s="7"/>
      <c r="S13" s="7"/>
      <c r="T13" s="7"/>
    </row>
    <row r="14" spans="1:20" hidden="1">
      <c r="A14" s="16">
        <v>20001379</v>
      </c>
      <c r="B14" s="16">
        <v>700</v>
      </c>
      <c r="C14" s="16"/>
      <c r="D14" s="17" t="s">
        <v>43</v>
      </c>
      <c r="E14" s="17" t="s">
        <v>28</v>
      </c>
      <c r="F14" s="17" t="s">
        <v>44</v>
      </c>
      <c r="G14" s="17" t="s">
        <v>30</v>
      </c>
      <c r="H14" s="17" t="s">
        <v>31</v>
      </c>
      <c r="I14" s="17" t="s">
        <v>32</v>
      </c>
      <c r="J14" s="16">
        <v>600</v>
      </c>
      <c r="K14" s="16">
        <v>600</v>
      </c>
      <c r="L14" s="17" t="s">
        <v>45</v>
      </c>
      <c r="M14" s="16">
        <v>15.5</v>
      </c>
      <c r="N14" s="16">
        <v>0</v>
      </c>
      <c r="O14" s="17" t="s">
        <v>34</v>
      </c>
      <c r="P14" s="17" t="s">
        <v>35</v>
      </c>
      <c r="Q14" s="17" t="s">
        <v>3</v>
      </c>
      <c r="R14" s="7"/>
      <c r="S14" s="7"/>
      <c r="T14" s="7"/>
    </row>
    <row r="15" spans="1:20" hidden="1">
      <c r="A15" s="16">
        <v>20004261</v>
      </c>
      <c r="B15" s="16">
        <v>700</v>
      </c>
      <c r="C15" s="16"/>
      <c r="D15" s="17" t="s">
        <v>46</v>
      </c>
      <c r="E15" s="17" t="s">
        <v>28</v>
      </c>
      <c r="F15" s="17" t="s">
        <v>37</v>
      </c>
      <c r="G15" s="17" t="s">
        <v>30</v>
      </c>
      <c r="H15" s="17" t="s">
        <v>31</v>
      </c>
      <c r="I15" s="17" t="s">
        <v>32</v>
      </c>
      <c r="J15" s="16">
        <v>400</v>
      </c>
      <c r="K15" s="16">
        <v>400</v>
      </c>
      <c r="L15" s="17" t="s">
        <v>33</v>
      </c>
      <c r="M15" s="16">
        <v>10.199999999999999</v>
      </c>
      <c r="N15" s="16">
        <v>88.23</v>
      </c>
      <c r="O15" s="17" t="s">
        <v>34</v>
      </c>
      <c r="P15" s="17" t="s">
        <v>35</v>
      </c>
      <c r="Q15" s="17" t="s">
        <v>3</v>
      </c>
      <c r="R15" s="7"/>
      <c r="S15" s="7"/>
      <c r="T15" s="7"/>
    </row>
    <row r="16" spans="1:20" hidden="1">
      <c r="A16" s="16">
        <v>20001380</v>
      </c>
      <c r="B16" s="16">
        <v>700</v>
      </c>
      <c r="C16" s="16"/>
      <c r="D16" s="17" t="s">
        <v>47</v>
      </c>
      <c r="E16" s="17" t="s">
        <v>48</v>
      </c>
      <c r="F16" s="17" t="s">
        <v>49</v>
      </c>
      <c r="G16" s="17" t="s">
        <v>30</v>
      </c>
      <c r="H16" s="17" t="s">
        <v>31</v>
      </c>
      <c r="I16" s="17" t="s">
        <v>32</v>
      </c>
      <c r="J16" s="16">
        <v>600</v>
      </c>
      <c r="K16" s="16">
        <v>600</v>
      </c>
      <c r="L16" s="17" t="s">
        <v>50</v>
      </c>
      <c r="M16" s="16">
        <v>22.7</v>
      </c>
      <c r="N16" s="16">
        <v>0</v>
      </c>
      <c r="O16" s="17" t="s">
        <v>34</v>
      </c>
      <c r="P16" s="17" t="s">
        <v>35</v>
      </c>
      <c r="Q16" s="17" t="s">
        <v>3</v>
      </c>
      <c r="R16" s="7"/>
      <c r="S16" s="7"/>
      <c r="T16" s="7"/>
    </row>
    <row r="17" spans="1:20" hidden="1">
      <c r="A17" s="16">
        <v>20004256</v>
      </c>
      <c r="B17" s="16">
        <v>700</v>
      </c>
      <c r="C17" s="16"/>
      <c r="D17" s="17" t="s">
        <v>51</v>
      </c>
      <c r="E17" s="17" t="s">
        <v>28</v>
      </c>
      <c r="F17" s="17" t="s">
        <v>37</v>
      </c>
      <c r="G17" s="17" t="s">
        <v>30</v>
      </c>
      <c r="H17" s="17" t="s">
        <v>31</v>
      </c>
      <c r="I17" s="17" t="s">
        <v>32</v>
      </c>
      <c r="J17" s="16">
        <v>400</v>
      </c>
      <c r="K17" s="16">
        <v>400</v>
      </c>
      <c r="L17" s="17" t="s">
        <v>33</v>
      </c>
      <c r="M17" s="16">
        <v>70.900000000000006</v>
      </c>
      <c r="N17" s="16">
        <v>10.16</v>
      </c>
      <c r="O17" s="17" t="s">
        <v>34</v>
      </c>
      <c r="P17" s="17" t="s">
        <v>35</v>
      </c>
      <c r="Q17" s="17" t="s">
        <v>3</v>
      </c>
      <c r="R17" s="7"/>
      <c r="S17" s="7"/>
      <c r="T17" s="7"/>
    </row>
    <row r="18" spans="1:20" hidden="1">
      <c r="A18" s="16">
        <v>20004258</v>
      </c>
      <c r="B18" s="16">
        <v>700</v>
      </c>
      <c r="C18" s="16"/>
      <c r="D18" s="17" t="s">
        <v>36</v>
      </c>
      <c r="E18" s="17" t="s">
        <v>28</v>
      </c>
      <c r="F18" s="17" t="s">
        <v>29</v>
      </c>
      <c r="G18" s="17" t="s">
        <v>30</v>
      </c>
      <c r="H18" s="17" t="s">
        <v>31</v>
      </c>
      <c r="I18" s="17" t="s">
        <v>32</v>
      </c>
      <c r="J18" s="16">
        <v>300</v>
      </c>
      <c r="K18" s="16">
        <v>300</v>
      </c>
      <c r="L18" s="17" t="s">
        <v>33</v>
      </c>
      <c r="M18" s="16">
        <v>54.2</v>
      </c>
      <c r="N18" s="16">
        <v>16.600000000000001</v>
      </c>
      <c r="O18" s="17" t="s">
        <v>34</v>
      </c>
      <c r="P18" s="17" t="s">
        <v>35</v>
      </c>
      <c r="Q18" s="17" t="s">
        <v>3</v>
      </c>
      <c r="R18" s="7"/>
      <c r="S18" s="7"/>
      <c r="T18" s="7"/>
    </row>
    <row r="19" spans="1:20" s="30" customFormat="1">
      <c r="A19" s="27">
        <v>20004225</v>
      </c>
      <c r="B19" s="27">
        <v>700</v>
      </c>
      <c r="C19" s="31" t="s">
        <v>26</v>
      </c>
      <c r="D19" s="28" t="s">
        <v>52</v>
      </c>
      <c r="E19" s="28" t="s">
        <v>28</v>
      </c>
      <c r="F19" s="28" t="s">
        <v>39</v>
      </c>
      <c r="G19" s="28" t="s">
        <v>30</v>
      </c>
      <c r="H19" s="28" t="s">
        <v>31</v>
      </c>
      <c r="I19" s="28" t="s">
        <v>32</v>
      </c>
      <c r="J19" s="27">
        <v>300</v>
      </c>
      <c r="K19" s="27">
        <v>300</v>
      </c>
      <c r="L19" s="28" t="s">
        <v>40</v>
      </c>
      <c r="M19" s="27">
        <v>57.9</v>
      </c>
      <c r="N19" s="27">
        <v>3.63</v>
      </c>
      <c r="O19" s="28" t="s">
        <v>34</v>
      </c>
      <c r="P19" s="28" t="s">
        <v>35</v>
      </c>
      <c r="Q19" s="28" t="s">
        <v>3</v>
      </c>
      <c r="R19" s="29"/>
      <c r="S19" s="29"/>
      <c r="T19" s="29"/>
    </row>
    <row r="20" spans="1:20" hidden="1">
      <c r="A20" s="12">
        <v>20000914</v>
      </c>
      <c r="B20" s="12">
        <v>700</v>
      </c>
      <c r="C20" s="13"/>
      <c r="D20" s="14" t="s">
        <v>53</v>
      </c>
      <c r="E20" s="14" t="s">
        <v>48</v>
      </c>
      <c r="F20" s="14" t="s">
        <v>49</v>
      </c>
      <c r="G20" s="14" t="s">
        <v>30</v>
      </c>
      <c r="H20" s="14" t="s">
        <v>31</v>
      </c>
      <c r="I20" s="14" t="s">
        <v>32</v>
      </c>
      <c r="J20" s="12">
        <v>600</v>
      </c>
      <c r="K20" s="12">
        <v>600</v>
      </c>
      <c r="L20" s="14" t="s">
        <v>50</v>
      </c>
      <c r="M20" s="12">
        <v>71.099999999999994</v>
      </c>
      <c r="N20" s="12">
        <v>3.09</v>
      </c>
      <c r="O20" s="14" t="s">
        <v>34</v>
      </c>
      <c r="P20" s="14" t="s">
        <v>35</v>
      </c>
      <c r="Q20" s="14" t="s">
        <v>3</v>
      </c>
      <c r="R20" s="7"/>
      <c r="S20" s="7"/>
      <c r="T20" s="7"/>
    </row>
    <row r="21" spans="1:20" hidden="1">
      <c r="A21" s="16">
        <v>20004250</v>
      </c>
      <c r="B21" s="16">
        <v>700</v>
      </c>
      <c r="C21" s="16"/>
      <c r="D21" s="17" t="s">
        <v>54</v>
      </c>
      <c r="E21" s="17" t="s">
        <v>28</v>
      </c>
      <c r="F21" s="17" t="s">
        <v>29</v>
      </c>
      <c r="G21" s="17" t="s">
        <v>30</v>
      </c>
      <c r="H21" s="17" t="s">
        <v>31</v>
      </c>
      <c r="I21" s="17" t="s">
        <v>32</v>
      </c>
      <c r="J21" s="16">
        <v>300</v>
      </c>
      <c r="K21" s="16">
        <v>300</v>
      </c>
      <c r="L21" s="17" t="s">
        <v>33</v>
      </c>
      <c r="M21" s="16">
        <v>34</v>
      </c>
      <c r="N21" s="16">
        <v>17.649999999999999</v>
      </c>
      <c r="O21" s="17" t="s">
        <v>34</v>
      </c>
      <c r="P21" s="17" t="s">
        <v>35</v>
      </c>
      <c r="Q21" s="17" t="s">
        <v>3</v>
      </c>
      <c r="R21" s="7"/>
      <c r="S21" s="7"/>
      <c r="T21" s="7"/>
    </row>
    <row r="22" spans="1:20" hidden="1">
      <c r="A22" s="16">
        <v>20004249</v>
      </c>
      <c r="B22" s="16">
        <v>700</v>
      </c>
      <c r="C22" s="16"/>
      <c r="D22" s="17" t="s">
        <v>55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6">
        <v>300</v>
      </c>
      <c r="K22" s="16">
        <v>300</v>
      </c>
      <c r="L22" s="17" t="s">
        <v>33</v>
      </c>
      <c r="M22" s="16">
        <v>17.2</v>
      </c>
      <c r="N22" s="16">
        <v>19.77</v>
      </c>
      <c r="O22" s="17" t="s">
        <v>34</v>
      </c>
      <c r="P22" s="17" t="s">
        <v>35</v>
      </c>
      <c r="Q22" s="17" t="s">
        <v>3</v>
      </c>
      <c r="R22" s="7"/>
      <c r="S22" s="7"/>
      <c r="T22" s="7"/>
    </row>
    <row r="23" spans="1:20" hidden="1">
      <c r="A23" s="16">
        <v>20004251</v>
      </c>
      <c r="B23" s="16">
        <v>700</v>
      </c>
      <c r="C23" s="16"/>
      <c r="D23" s="17" t="s">
        <v>56</v>
      </c>
      <c r="E23" s="17" t="s">
        <v>28</v>
      </c>
      <c r="F23" s="17" t="s">
        <v>29</v>
      </c>
      <c r="G23" s="17" t="s">
        <v>30</v>
      </c>
      <c r="H23" s="17" t="s">
        <v>31</v>
      </c>
      <c r="I23" s="17" t="s">
        <v>32</v>
      </c>
      <c r="J23" s="16">
        <v>300</v>
      </c>
      <c r="K23" s="16">
        <v>300</v>
      </c>
      <c r="L23" s="17" t="s">
        <v>33</v>
      </c>
      <c r="M23" s="16">
        <v>30.2</v>
      </c>
      <c r="N23" s="16">
        <v>20.53</v>
      </c>
      <c r="O23" s="17" t="s">
        <v>34</v>
      </c>
      <c r="P23" s="17" t="s">
        <v>35</v>
      </c>
      <c r="Q23" s="17" t="s">
        <v>3</v>
      </c>
      <c r="R23" s="7"/>
      <c r="S23" s="7"/>
      <c r="T23" s="7"/>
    </row>
    <row r="24" spans="1:20" hidden="1">
      <c r="A24" s="16">
        <v>20004239</v>
      </c>
      <c r="B24" s="16">
        <v>700</v>
      </c>
      <c r="C24" s="16"/>
      <c r="D24" s="17" t="s">
        <v>57</v>
      </c>
      <c r="E24" s="17" t="s">
        <v>28</v>
      </c>
      <c r="F24" s="17" t="s">
        <v>29</v>
      </c>
      <c r="G24" s="17" t="s">
        <v>30</v>
      </c>
      <c r="H24" s="17" t="s">
        <v>31</v>
      </c>
      <c r="I24" s="17" t="s">
        <v>32</v>
      </c>
      <c r="J24" s="16">
        <v>300</v>
      </c>
      <c r="K24" s="16">
        <v>300</v>
      </c>
      <c r="L24" s="17" t="s">
        <v>33</v>
      </c>
      <c r="M24" s="16">
        <v>14.8</v>
      </c>
      <c r="N24" s="16">
        <v>66.22</v>
      </c>
      <c r="O24" s="17" t="s">
        <v>34</v>
      </c>
      <c r="P24" s="17" t="s">
        <v>35</v>
      </c>
      <c r="Q24" s="17" t="s">
        <v>3</v>
      </c>
      <c r="R24" s="7"/>
      <c r="S24" s="7"/>
      <c r="T24" s="7"/>
    </row>
    <row r="25" spans="1:20" hidden="1">
      <c r="A25" s="16">
        <v>20004235</v>
      </c>
      <c r="B25" s="16">
        <v>700</v>
      </c>
      <c r="C25" s="16"/>
      <c r="D25" s="17" t="s">
        <v>58</v>
      </c>
      <c r="E25" s="17" t="s">
        <v>28</v>
      </c>
      <c r="F25" s="17" t="s">
        <v>59</v>
      </c>
      <c r="G25" s="17" t="s">
        <v>30</v>
      </c>
      <c r="H25" s="17" t="s">
        <v>31</v>
      </c>
      <c r="I25" s="17" t="s">
        <v>32</v>
      </c>
      <c r="J25" s="16">
        <v>300</v>
      </c>
      <c r="K25" s="16">
        <v>300</v>
      </c>
      <c r="L25" s="17" t="s">
        <v>60</v>
      </c>
      <c r="M25" s="16">
        <v>66.849999999999994</v>
      </c>
      <c r="N25" s="16">
        <v>8.23</v>
      </c>
      <c r="O25" s="17" t="s">
        <v>34</v>
      </c>
      <c r="P25" s="17" t="s">
        <v>35</v>
      </c>
      <c r="Q25" s="17" t="s">
        <v>3</v>
      </c>
      <c r="R25" s="7"/>
      <c r="S25" s="7"/>
      <c r="T25" s="7"/>
    </row>
    <row r="26" spans="1:20" hidden="1">
      <c r="A26" s="16">
        <v>20004237</v>
      </c>
      <c r="B26" s="16">
        <v>700</v>
      </c>
      <c r="C26" s="16"/>
      <c r="D26" s="17" t="s">
        <v>61</v>
      </c>
      <c r="E26" s="17" t="s">
        <v>28</v>
      </c>
      <c r="F26" s="17" t="s">
        <v>29</v>
      </c>
      <c r="G26" s="17" t="s">
        <v>30</v>
      </c>
      <c r="H26" s="17" t="s">
        <v>31</v>
      </c>
      <c r="I26" s="17" t="s">
        <v>32</v>
      </c>
      <c r="J26" s="16">
        <v>300</v>
      </c>
      <c r="K26" s="16">
        <v>300</v>
      </c>
      <c r="L26" s="17" t="s">
        <v>33</v>
      </c>
      <c r="M26" s="16">
        <v>48.2</v>
      </c>
      <c r="N26" s="16">
        <v>28.63</v>
      </c>
      <c r="O26" s="17" t="s">
        <v>34</v>
      </c>
      <c r="P26" s="17" t="s">
        <v>35</v>
      </c>
      <c r="Q26" s="17" t="s">
        <v>3</v>
      </c>
      <c r="R26" s="7"/>
      <c r="S26" s="7"/>
      <c r="T26" s="7"/>
    </row>
    <row r="27" spans="1:20" hidden="1">
      <c r="A27" s="16">
        <v>20004224</v>
      </c>
      <c r="B27" s="16">
        <v>700</v>
      </c>
      <c r="C27" s="16"/>
      <c r="D27" s="17" t="s">
        <v>62</v>
      </c>
      <c r="E27" s="17" t="s">
        <v>28</v>
      </c>
      <c r="F27" s="17" t="s">
        <v>37</v>
      </c>
      <c r="G27" s="17" t="s">
        <v>30</v>
      </c>
      <c r="H27" s="17" t="s">
        <v>31</v>
      </c>
      <c r="I27" s="17" t="s">
        <v>32</v>
      </c>
      <c r="J27" s="16">
        <v>400</v>
      </c>
      <c r="K27" s="16">
        <v>400</v>
      </c>
      <c r="L27" s="17" t="s">
        <v>33</v>
      </c>
      <c r="M27" s="16">
        <v>8.3000000000000007</v>
      </c>
      <c r="N27" s="16">
        <v>95.18</v>
      </c>
      <c r="O27" s="17" t="s">
        <v>34</v>
      </c>
      <c r="P27" s="17" t="s">
        <v>35</v>
      </c>
      <c r="Q27" s="17" t="s">
        <v>3</v>
      </c>
      <c r="R27" s="7"/>
      <c r="S27" s="7"/>
      <c r="T27" s="7"/>
    </row>
    <row r="28" spans="1:20" hidden="1">
      <c r="A28" s="16">
        <v>20004264</v>
      </c>
      <c r="B28" s="16">
        <v>700</v>
      </c>
      <c r="C28" s="16"/>
      <c r="D28" s="17" t="s">
        <v>55</v>
      </c>
      <c r="E28" s="17" t="s">
        <v>28</v>
      </c>
      <c r="F28" s="17" t="s">
        <v>29</v>
      </c>
      <c r="G28" s="17" t="s">
        <v>30</v>
      </c>
      <c r="H28" s="17" t="s">
        <v>31</v>
      </c>
      <c r="I28" s="17" t="s">
        <v>32</v>
      </c>
      <c r="J28" s="16">
        <v>300</v>
      </c>
      <c r="K28" s="16">
        <v>300</v>
      </c>
      <c r="L28" s="17" t="s">
        <v>33</v>
      </c>
      <c r="M28" s="16">
        <v>10.5</v>
      </c>
      <c r="N28" s="16">
        <v>19.989999999999998</v>
      </c>
      <c r="O28" s="17" t="s">
        <v>34</v>
      </c>
      <c r="P28" s="17" t="s">
        <v>35</v>
      </c>
      <c r="Q28" s="17" t="s">
        <v>3</v>
      </c>
      <c r="R28" s="7"/>
      <c r="S28" s="7"/>
      <c r="T28" s="7"/>
    </row>
    <row r="29" spans="1:20" hidden="1">
      <c r="A29" s="16">
        <v>20004240</v>
      </c>
      <c r="B29" s="16">
        <v>700</v>
      </c>
      <c r="C29" s="16"/>
      <c r="D29" s="17" t="s">
        <v>63</v>
      </c>
      <c r="E29" s="17" t="s">
        <v>28</v>
      </c>
      <c r="F29" s="17" t="s">
        <v>29</v>
      </c>
      <c r="G29" s="17" t="s">
        <v>30</v>
      </c>
      <c r="H29" s="17" t="s">
        <v>31</v>
      </c>
      <c r="I29" s="17" t="s">
        <v>32</v>
      </c>
      <c r="J29" s="16">
        <v>300</v>
      </c>
      <c r="K29" s="16">
        <v>300</v>
      </c>
      <c r="L29" s="17" t="s">
        <v>33</v>
      </c>
      <c r="M29" s="16">
        <v>53.3</v>
      </c>
      <c r="N29" s="16">
        <v>7.69</v>
      </c>
      <c r="O29" s="17" t="s">
        <v>34</v>
      </c>
      <c r="P29" s="17" t="s">
        <v>35</v>
      </c>
      <c r="Q29" s="17" t="s">
        <v>3</v>
      </c>
      <c r="R29" s="7"/>
      <c r="S29" s="7"/>
      <c r="T29" s="7"/>
    </row>
    <row r="30" spans="1:20" hidden="1">
      <c r="A30" s="16">
        <v>20000941</v>
      </c>
      <c r="B30" s="16">
        <v>700</v>
      </c>
      <c r="C30" s="16"/>
      <c r="D30" s="17" t="s">
        <v>64</v>
      </c>
      <c r="E30" s="17" t="s">
        <v>48</v>
      </c>
      <c r="F30" s="17" t="s">
        <v>49</v>
      </c>
      <c r="G30" s="17" t="s">
        <v>30</v>
      </c>
      <c r="H30" s="17" t="s">
        <v>31</v>
      </c>
      <c r="I30" s="17" t="s">
        <v>32</v>
      </c>
      <c r="J30" s="16">
        <v>600</v>
      </c>
      <c r="K30" s="16">
        <v>600</v>
      </c>
      <c r="L30" s="17" t="s">
        <v>50</v>
      </c>
      <c r="M30" s="16">
        <v>82.2</v>
      </c>
      <c r="N30" s="16">
        <v>2.4300000000000002</v>
      </c>
      <c r="O30" s="17" t="s">
        <v>34</v>
      </c>
      <c r="P30" s="17" t="s">
        <v>35</v>
      </c>
      <c r="Q30" s="17" t="s">
        <v>3</v>
      </c>
      <c r="R30" s="7"/>
      <c r="S30" s="7"/>
      <c r="T30" s="7"/>
    </row>
    <row r="31" spans="1:20" hidden="1">
      <c r="A31" s="16">
        <v>20005931</v>
      </c>
      <c r="B31" s="16">
        <v>700</v>
      </c>
      <c r="C31" s="16"/>
      <c r="D31" s="17" t="s">
        <v>65</v>
      </c>
      <c r="E31" s="17" t="s">
        <v>48</v>
      </c>
      <c r="F31" s="17" t="s">
        <v>66</v>
      </c>
      <c r="G31" s="17" t="s">
        <v>30</v>
      </c>
      <c r="H31" s="17" t="s">
        <v>67</v>
      </c>
      <c r="I31" s="17" t="s">
        <v>32</v>
      </c>
      <c r="J31" s="16">
        <v>600</v>
      </c>
      <c r="K31" s="16">
        <v>600</v>
      </c>
      <c r="L31" s="17" t="s">
        <v>60</v>
      </c>
      <c r="M31" s="16">
        <v>71.3</v>
      </c>
      <c r="N31" s="16">
        <v>30.29</v>
      </c>
      <c r="O31" s="17" t="s">
        <v>34</v>
      </c>
      <c r="P31" s="17" t="s">
        <v>35</v>
      </c>
      <c r="Q31" s="17" t="s">
        <v>3</v>
      </c>
      <c r="R31" s="7"/>
      <c r="S31" s="7"/>
      <c r="T31" s="7"/>
    </row>
    <row r="32" spans="1:20" hidden="1">
      <c r="A32" s="16">
        <v>20004268</v>
      </c>
      <c r="B32" s="16">
        <v>700</v>
      </c>
      <c r="C32" s="16"/>
      <c r="D32" s="17" t="s">
        <v>68</v>
      </c>
      <c r="E32" s="17" t="s">
        <v>28</v>
      </c>
      <c r="F32" s="17" t="s">
        <v>29</v>
      </c>
      <c r="G32" s="17" t="s">
        <v>30</v>
      </c>
      <c r="H32" s="17" t="s">
        <v>31</v>
      </c>
      <c r="I32" s="17" t="s">
        <v>32</v>
      </c>
      <c r="J32" s="16">
        <v>300</v>
      </c>
      <c r="K32" s="16">
        <v>300</v>
      </c>
      <c r="L32" s="17" t="s">
        <v>33</v>
      </c>
      <c r="M32" s="16">
        <v>85.6</v>
      </c>
      <c r="N32" s="16">
        <v>12.27</v>
      </c>
      <c r="O32" s="17" t="s">
        <v>34</v>
      </c>
      <c r="P32" s="17" t="s">
        <v>35</v>
      </c>
      <c r="Q32" s="17" t="s">
        <v>3</v>
      </c>
      <c r="R32" s="7"/>
      <c r="S32" s="7"/>
      <c r="T32" s="7"/>
    </row>
    <row r="33" spans="1:20" s="30" customFormat="1">
      <c r="A33" s="27">
        <v>354717950</v>
      </c>
      <c r="B33" s="27">
        <v>700</v>
      </c>
      <c r="C33" s="31" t="s">
        <v>26</v>
      </c>
      <c r="D33" s="28" t="s">
        <v>69</v>
      </c>
      <c r="E33" s="28" t="s">
        <v>48</v>
      </c>
      <c r="F33" s="28" t="s">
        <v>70</v>
      </c>
      <c r="G33" s="28" t="s">
        <v>30</v>
      </c>
      <c r="H33" s="28" t="s">
        <v>31</v>
      </c>
      <c r="I33" s="28" t="s">
        <v>32</v>
      </c>
      <c r="J33" s="27">
        <v>300</v>
      </c>
      <c r="K33" s="27">
        <v>300</v>
      </c>
      <c r="L33" s="28" t="s">
        <v>71</v>
      </c>
      <c r="M33" s="27">
        <v>57.75</v>
      </c>
      <c r="N33" s="27">
        <v>3.5</v>
      </c>
      <c r="O33" s="28" t="s">
        <v>34</v>
      </c>
      <c r="P33" s="28" t="s">
        <v>35</v>
      </c>
      <c r="Q33" s="28" t="s">
        <v>3</v>
      </c>
      <c r="R33" s="29"/>
      <c r="S33" s="29"/>
      <c r="T33" s="29"/>
    </row>
    <row r="34" spans="1:20" hidden="1">
      <c r="A34" s="12">
        <v>20004273</v>
      </c>
      <c r="B34" s="12">
        <v>700</v>
      </c>
      <c r="C34" s="13"/>
      <c r="D34" s="14" t="s">
        <v>72</v>
      </c>
      <c r="E34" s="14" t="s">
        <v>28</v>
      </c>
      <c r="F34" s="14" t="s">
        <v>29</v>
      </c>
      <c r="G34" s="14" t="s">
        <v>30</v>
      </c>
      <c r="H34" s="14" t="s">
        <v>31</v>
      </c>
      <c r="I34" s="14" t="s">
        <v>32</v>
      </c>
      <c r="J34" s="12">
        <v>300</v>
      </c>
      <c r="K34" s="12">
        <v>300</v>
      </c>
      <c r="L34" s="14" t="s">
        <v>33</v>
      </c>
      <c r="M34" s="12">
        <v>23.6</v>
      </c>
      <c r="N34" s="12">
        <v>18.22</v>
      </c>
      <c r="O34" s="14" t="s">
        <v>34</v>
      </c>
      <c r="P34" s="14" t="s">
        <v>35</v>
      </c>
      <c r="Q34" s="14" t="s">
        <v>3</v>
      </c>
      <c r="R34" s="7"/>
      <c r="S34" s="7"/>
      <c r="T34" s="7"/>
    </row>
    <row r="35" spans="1:20" s="30" customFormat="1">
      <c r="A35" s="27">
        <v>20004226</v>
      </c>
      <c r="B35" s="27">
        <v>700</v>
      </c>
      <c r="C35" s="31" t="s">
        <v>26</v>
      </c>
      <c r="D35" s="28" t="s">
        <v>73</v>
      </c>
      <c r="E35" s="28" t="s">
        <v>28</v>
      </c>
      <c r="F35" s="28" t="s">
        <v>39</v>
      </c>
      <c r="G35" s="28" t="s">
        <v>30</v>
      </c>
      <c r="H35" s="28" t="s">
        <v>31</v>
      </c>
      <c r="I35" s="28" t="s">
        <v>32</v>
      </c>
      <c r="J35" s="27">
        <v>300</v>
      </c>
      <c r="K35" s="27">
        <v>300</v>
      </c>
      <c r="L35" s="28" t="s">
        <v>40</v>
      </c>
      <c r="M35" s="27">
        <v>89.2</v>
      </c>
      <c r="N35" s="27">
        <v>2.8</v>
      </c>
      <c r="O35" s="28" t="s">
        <v>34</v>
      </c>
      <c r="P35" s="28" t="s">
        <v>35</v>
      </c>
      <c r="Q35" s="28" t="s">
        <v>3</v>
      </c>
      <c r="R35" s="29"/>
      <c r="S35" s="29"/>
      <c r="T35" s="29"/>
    </row>
    <row r="36" spans="1:20" hidden="1">
      <c r="A36" s="16">
        <v>20004259</v>
      </c>
      <c r="B36" s="16">
        <v>700</v>
      </c>
      <c r="C36" s="16"/>
      <c r="D36" s="17" t="s">
        <v>74</v>
      </c>
      <c r="E36" s="17" t="s">
        <v>28</v>
      </c>
      <c r="F36" s="17" t="s">
        <v>29</v>
      </c>
      <c r="G36" s="17" t="s">
        <v>30</v>
      </c>
      <c r="H36" s="17" t="s">
        <v>31</v>
      </c>
      <c r="I36" s="17" t="s">
        <v>32</v>
      </c>
      <c r="J36" s="16">
        <v>300</v>
      </c>
      <c r="K36" s="16">
        <v>300</v>
      </c>
      <c r="L36" s="17" t="s">
        <v>33</v>
      </c>
      <c r="M36" s="16">
        <v>59.3</v>
      </c>
      <c r="N36" s="16">
        <v>20.91</v>
      </c>
      <c r="O36" s="17" t="s">
        <v>34</v>
      </c>
      <c r="P36" s="17" t="s">
        <v>35</v>
      </c>
      <c r="Q36" s="17" t="s">
        <v>3</v>
      </c>
      <c r="R36" s="7"/>
      <c r="S36" s="7"/>
      <c r="T36" s="7"/>
    </row>
    <row r="37" spans="1:20" hidden="1">
      <c r="A37" s="16">
        <v>20004260</v>
      </c>
      <c r="B37" s="16">
        <v>700</v>
      </c>
      <c r="C37" s="16"/>
      <c r="D37" s="17" t="s">
        <v>75</v>
      </c>
      <c r="E37" s="17" t="s">
        <v>28</v>
      </c>
      <c r="F37" s="17" t="s">
        <v>37</v>
      </c>
      <c r="G37" s="17" t="s">
        <v>30</v>
      </c>
      <c r="H37" s="17" t="s">
        <v>31</v>
      </c>
      <c r="I37" s="17" t="s">
        <v>32</v>
      </c>
      <c r="J37" s="16">
        <v>400</v>
      </c>
      <c r="K37" s="16">
        <v>400</v>
      </c>
      <c r="L37" s="17" t="s">
        <v>33</v>
      </c>
      <c r="M37" s="16">
        <v>31.3</v>
      </c>
      <c r="N37" s="16">
        <v>57.5</v>
      </c>
      <c r="O37" s="17" t="s">
        <v>34</v>
      </c>
      <c r="P37" s="17" t="s">
        <v>35</v>
      </c>
      <c r="Q37" s="17" t="s">
        <v>3</v>
      </c>
      <c r="R37" s="7"/>
      <c r="S37" s="7"/>
      <c r="T37" s="7"/>
    </row>
    <row r="38" spans="1:20" hidden="1">
      <c r="A38" s="16">
        <v>20004238</v>
      </c>
      <c r="B38" s="16">
        <v>700</v>
      </c>
      <c r="C38" s="16"/>
      <c r="D38" s="17" t="s">
        <v>76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6">
        <v>300</v>
      </c>
      <c r="K38" s="16">
        <v>300</v>
      </c>
      <c r="L38" s="17" t="s">
        <v>33</v>
      </c>
      <c r="M38" s="16">
        <v>67.400000000000006</v>
      </c>
      <c r="N38" s="16">
        <v>21.07</v>
      </c>
      <c r="O38" s="17" t="s">
        <v>34</v>
      </c>
      <c r="P38" s="17" t="s">
        <v>35</v>
      </c>
      <c r="Q38" s="17" t="s">
        <v>3</v>
      </c>
      <c r="R38" s="7"/>
      <c r="S38" s="7"/>
      <c r="T38" s="7"/>
    </row>
    <row r="39" spans="1:20" s="30" customFormat="1">
      <c r="A39" s="27">
        <v>20000943</v>
      </c>
      <c r="B39" s="27">
        <v>700</v>
      </c>
      <c r="C39" s="31" t="s">
        <v>26</v>
      </c>
      <c r="D39" s="28" t="s">
        <v>77</v>
      </c>
      <c r="E39" s="28" t="s">
        <v>28</v>
      </c>
      <c r="F39" s="28" t="s">
        <v>29</v>
      </c>
      <c r="G39" s="28" t="s">
        <v>30</v>
      </c>
      <c r="H39" s="28" t="s">
        <v>31</v>
      </c>
      <c r="I39" s="28" t="s">
        <v>32</v>
      </c>
      <c r="J39" s="27">
        <v>300</v>
      </c>
      <c r="K39" s="27">
        <v>300</v>
      </c>
      <c r="L39" s="28" t="s">
        <v>33</v>
      </c>
      <c r="M39" s="27">
        <v>42.76</v>
      </c>
      <c r="N39" s="27">
        <v>20.350000000000001</v>
      </c>
      <c r="O39" s="28" t="s">
        <v>34</v>
      </c>
      <c r="P39" s="28" t="s">
        <v>35</v>
      </c>
      <c r="Q39" s="28" t="s">
        <v>3</v>
      </c>
      <c r="R39" s="29"/>
      <c r="S39" s="29"/>
      <c r="T39" s="29"/>
    </row>
    <row r="40" spans="1:20" hidden="1">
      <c r="A40" s="16">
        <v>20005932</v>
      </c>
      <c r="B40" s="16">
        <v>700</v>
      </c>
      <c r="C40" s="16"/>
      <c r="D40" s="17" t="s">
        <v>78</v>
      </c>
      <c r="E40" s="17" t="s">
        <v>48</v>
      </c>
      <c r="F40" s="17" t="s">
        <v>66</v>
      </c>
      <c r="G40" s="17" t="s">
        <v>30</v>
      </c>
      <c r="H40" s="17" t="s">
        <v>67</v>
      </c>
      <c r="I40" s="17" t="s">
        <v>32</v>
      </c>
      <c r="J40" s="16">
        <v>600</v>
      </c>
      <c r="K40" s="16">
        <v>600</v>
      </c>
      <c r="L40" s="17" t="s">
        <v>60</v>
      </c>
      <c r="M40" s="16">
        <v>13.55</v>
      </c>
      <c r="N40" s="16">
        <v>5.9</v>
      </c>
      <c r="O40" s="17" t="s">
        <v>34</v>
      </c>
      <c r="P40" s="17" t="s">
        <v>35</v>
      </c>
      <c r="Q40" s="17" t="s">
        <v>3</v>
      </c>
      <c r="R40" s="7"/>
      <c r="S40" s="7"/>
      <c r="T40" s="7"/>
    </row>
    <row r="41" spans="1:20" hidden="1">
      <c r="A41" s="16">
        <v>20004241</v>
      </c>
      <c r="B41" s="16">
        <v>700</v>
      </c>
      <c r="C41" s="16"/>
      <c r="D41" s="17" t="s">
        <v>79</v>
      </c>
      <c r="E41" s="17" t="s">
        <v>28</v>
      </c>
      <c r="F41" s="17" t="s">
        <v>29</v>
      </c>
      <c r="G41" s="17" t="s">
        <v>30</v>
      </c>
      <c r="H41" s="17" t="s">
        <v>31</v>
      </c>
      <c r="I41" s="17" t="s">
        <v>32</v>
      </c>
      <c r="J41" s="16">
        <v>300</v>
      </c>
      <c r="K41" s="16">
        <v>300</v>
      </c>
      <c r="L41" s="17" t="s">
        <v>33</v>
      </c>
      <c r="M41" s="16">
        <v>37.1</v>
      </c>
      <c r="N41" s="16">
        <v>29.38</v>
      </c>
      <c r="O41" s="17" t="s">
        <v>34</v>
      </c>
      <c r="P41" s="17" t="s">
        <v>35</v>
      </c>
      <c r="Q41" s="17" t="s">
        <v>3</v>
      </c>
      <c r="R41" s="7"/>
      <c r="S41" s="7"/>
      <c r="T41" s="7"/>
    </row>
    <row r="42" spans="1:20" hidden="1">
      <c r="A42" s="16">
        <v>20005933</v>
      </c>
      <c r="B42" s="16">
        <v>700</v>
      </c>
      <c r="C42" s="16"/>
      <c r="D42" s="17" t="s">
        <v>80</v>
      </c>
      <c r="E42" s="17" t="s">
        <v>48</v>
      </c>
      <c r="F42" s="17" t="s">
        <v>66</v>
      </c>
      <c r="G42" s="17" t="s">
        <v>30</v>
      </c>
      <c r="H42" s="17" t="s">
        <v>67</v>
      </c>
      <c r="I42" s="17" t="s">
        <v>32</v>
      </c>
      <c r="J42" s="16">
        <v>600</v>
      </c>
      <c r="K42" s="16">
        <v>600</v>
      </c>
      <c r="L42" s="17" t="s">
        <v>60</v>
      </c>
      <c r="M42" s="16">
        <v>11.75</v>
      </c>
      <c r="N42" s="16">
        <v>5.0999999999999996</v>
      </c>
      <c r="O42" s="17" t="s">
        <v>34</v>
      </c>
      <c r="P42" s="17" t="s">
        <v>35</v>
      </c>
      <c r="Q42" s="17" t="s">
        <v>3</v>
      </c>
      <c r="R42" s="7"/>
      <c r="S42" s="7"/>
      <c r="T42" s="7"/>
    </row>
    <row r="43" spans="1:20" hidden="1">
      <c r="A43" s="16">
        <v>20005930</v>
      </c>
      <c r="B43" s="16">
        <v>700</v>
      </c>
      <c r="C43" s="16"/>
      <c r="D43" s="17" t="s">
        <v>81</v>
      </c>
      <c r="E43" s="17" t="s">
        <v>48</v>
      </c>
      <c r="F43" s="17" t="s">
        <v>66</v>
      </c>
      <c r="G43" s="17" t="s">
        <v>30</v>
      </c>
      <c r="H43" s="17" t="s">
        <v>67</v>
      </c>
      <c r="I43" s="17" t="s">
        <v>32</v>
      </c>
      <c r="J43" s="16">
        <v>600</v>
      </c>
      <c r="K43" s="16">
        <v>600</v>
      </c>
      <c r="L43" s="17" t="s">
        <v>60</v>
      </c>
      <c r="M43" s="16">
        <v>94.75</v>
      </c>
      <c r="N43" s="16">
        <v>10.24</v>
      </c>
      <c r="O43" s="17" t="s">
        <v>34</v>
      </c>
      <c r="P43" s="17" t="s">
        <v>35</v>
      </c>
      <c r="Q43" s="17" t="s">
        <v>3</v>
      </c>
      <c r="R43" s="7"/>
      <c r="S43" s="7"/>
      <c r="T43" s="7"/>
    </row>
    <row r="44" spans="1:20" hidden="1">
      <c r="A44" s="16">
        <v>20000824</v>
      </c>
      <c r="B44" s="16">
        <v>700</v>
      </c>
      <c r="C44" s="16"/>
      <c r="D44" s="17" t="s">
        <v>82</v>
      </c>
      <c r="E44" s="17" t="s">
        <v>48</v>
      </c>
      <c r="F44" s="17" t="s">
        <v>83</v>
      </c>
      <c r="G44" s="17" t="s">
        <v>30</v>
      </c>
      <c r="H44" s="17" t="s">
        <v>31</v>
      </c>
      <c r="I44" s="17" t="s">
        <v>32</v>
      </c>
      <c r="J44" s="16">
        <v>800</v>
      </c>
      <c r="K44" s="16">
        <v>800</v>
      </c>
      <c r="L44" s="17" t="s">
        <v>45</v>
      </c>
      <c r="M44" s="16">
        <v>10.199999999999999</v>
      </c>
      <c r="N44" s="16">
        <v>3.92</v>
      </c>
      <c r="O44" s="17" t="s">
        <v>34</v>
      </c>
      <c r="P44" s="17" t="s">
        <v>35</v>
      </c>
      <c r="Q44" s="17" t="s">
        <v>3</v>
      </c>
      <c r="R44" s="7"/>
      <c r="S44" s="7"/>
      <c r="T44" s="7"/>
    </row>
    <row r="45" spans="1:20" hidden="1">
      <c r="A45" s="12">
        <v>20000944</v>
      </c>
      <c r="B45" s="12">
        <v>700</v>
      </c>
      <c r="C45" s="13"/>
      <c r="D45" s="14" t="s">
        <v>84</v>
      </c>
      <c r="E45" s="14" t="s">
        <v>28</v>
      </c>
      <c r="F45" s="14" t="s">
        <v>29</v>
      </c>
      <c r="G45" s="14" t="s">
        <v>30</v>
      </c>
      <c r="H45" s="14" t="s">
        <v>31</v>
      </c>
      <c r="I45" s="14" t="s">
        <v>32</v>
      </c>
      <c r="J45" s="12">
        <v>300</v>
      </c>
      <c r="K45" s="12">
        <v>300</v>
      </c>
      <c r="L45" s="14" t="s">
        <v>33</v>
      </c>
      <c r="M45" s="12">
        <v>27.6</v>
      </c>
      <c r="N45" s="12">
        <v>33.33</v>
      </c>
      <c r="O45" s="14" t="s">
        <v>34</v>
      </c>
      <c r="P45" s="14" t="s">
        <v>35</v>
      </c>
      <c r="Q45" s="14" t="s">
        <v>3</v>
      </c>
      <c r="R45" s="7"/>
      <c r="S45" s="7"/>
      <c r="T45" s="7"/>
    </row>
    <row r="46" spans="1:20" hidden="1">
      <c r="A46" s="16">
        <v>20004265</v>
      </c>
      <c r="B46" s="16">
        <v>700</v>
      </c>
      <c r="C46" s="16"/>
      <c r="D46" s="17" t="s">
        <v>55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6">
        <v>300</v>
      </c>
      <c r="K46" s="16">
        <v>300</v>
      </c>
      <c r="L46" s="17" t="s">
        <v>33</v>
      </c>
      <c r="M46" s="16">
        <v>0</v>
      </c>
      <c r="N46" s="16">
        <v>10.199999999999999</v>
      </c>
      <c r="O46" s="17" t="s">
        <v>34</v>
      </c>
      <c r="P46" s="17" t="s">
        <v>35</v>
      </c>
      <c r="Q46" s="17" t="s">
        <v>3</v>
      </c>
      <c r="R46" s="7"/>
      <c r="S46" s="7"/>
      <c r="T46" s="7"/>
    </row>
    <row r="47" spans="1:20" hidden="1">
      <c r="A47" s="16">
        <v>20004231</v>
      </c>
      <c r="B47" s="16">
        <v>700</v>
      </c>
      <c r="C47" s="16"/>
      <c r="D47" s="17" t="s">
        <v>85</v>
      </c>
      <c r="E47" s="17" t="s">
        <v>28</v>
      </c>
      <c r="F47" s="17" t="s">
        <v>59</v>
      </c>
      <c r="G47" s="17" t="s">
        <v>30</v>
      </c>
      <c r="H47" s="17" t="s">
        <v>31</v>
      </c>
      <c r="I47" s="17" t="s">
        <v>32</v>
      </c>
      <c r="J47" s="16">
        <v>300</v>
      </c>
      <c r="K47" s="16">
        <v>300</v>
      </c>
      <c r="L47" s="17" t="s">
        <v>60</v>
      </c>
      <c r="M47" s="16">
        <v>61.7</v>
      </c>
      <c r="N47" s="16">
        <v>4.38</v>
      </c>
      <c r="O47" s="17" t="s">
        <v>34</v>
      </c>
      <c r="P47" s="17" t="s">
        <v>35</v>
      </c>
      <c r="Q47" s="17" t="s">
        <v>3</v>
      </c>
      <c r="R47" s="7"/>
      <c r="S47" s="7"/>
      <c r="T47" s="7"/>
    </row>
    <row r="48" spans="1:20" hidden="1">
      <c r="A48" s="16">
        <v>20004271</v>
      </c>
      <c r="B48" s="16">
        <v>700</v>
      </c>
      <c r="C48" s="16"/>
      <c r="D48" s="17" t="s">
        <v>86</v>
      </c>
      <c r="E48" s="17" t="s">
        <v>28</v>
      </c>
      <c r="F48" s="17" t="s">
        <v>37</v>
      </c>
      <c r="G48" s="17" t="s">
        <v>30</v>
      </c>
      <c r="H48" s="17" t="s">
        <v>31</v>
      </c>
      <c r="I48" s="17" t="s">
        <v>32</v>
      </c>
      <c r="J48" s="16">
        <v>400</v>
      </c>
      <c r="K48" s="16">
        <v>400</v>
      </c>
      <c r="L48" s="17" t="s">
        <v>33</v>
      </c>
      <c r="M48" s="16">
        <v>43.7</v>
      </c>
      <c r="N48" s="16">
        <v>4.57</v>
      </c>
      <c r="O48" s="17" t="s">
        <v>34</v>
      </c>
      <c r="P48" s="17" t="s">
        <v>35</v>
      </c>
      <c r="Q48" s="17" t="s">
        <v>3</v>
      </c>
      <c r="R48" s="7"/>
      <c r="S48" s="7"/>
      <c r="T48" s="7"/>
    </row>
    <row r="49" spans="1:20" s="30" customFormat="1">
      <c r="A49" s="27">
        <v>20000806</v>
      </c>
      <c r="B49" s="27">
        <v>700</v>
      </c>
      <c r="C49" s="31" t="s">
        <v>26</v>
      </c>
      <c r="D49" s="28" t="s">
        <v>87</v>
      </c>
      <c r="E49" s="28" t="s">
        <v>28</v>
      </c>
      <c r="F49" s="28" t="s">
        <v>59</v>
      </c>
      <c r="G49" s="28" t="s">
        <v>30</v>
      </c>
      <c r="H49" s="28" t="s">
        <v>31</v>
      </c>
      <c r="I49" s="28" t="s">
        <v>32</v>
      </c>
      <c r="J49" s="27">
        <v>300</v>
      </c>
      <c r="K49" s="27">
        <v>300</v>
      </c>
      <c r="L49" s="28" t="s">
        <v>60</v>
      </c>
      <c r="M49" s="27">
        <v>70.8</v>
      </c>
      <c r="N49" s="27">
        <v>0</v>
      </c>
      <c r="O49" s="28" t="s">
        <v>34</v>
      </c>
      <c r="P49" s="28" t="s">
        <v>35</v>
      </c>
      <c r="Q49" s="28" t="s">
        <v>3</v>
      </c>
      <c r="R49" s="29"/>
      <c r="S49" s="29"/>
      <c r="T49" s="29"/>
    </row>
    <row r="50" spans="1:20" hidden="1">
      <c r="A50" s="16">
        <v>20004236</v>
      </c>
      <c r="B50" s="16">
        <v>700</v>
      </c>
      <c r="C50" s="16"/>
      <c r="D50" s="17" t="s">
        <v>88</v>
      </c>
      <c r="E50" s="17" t="s">
        <v>28</v>
      </c>
      <c r="F50" s="17" t="s">
        <v>59</v>
      </c>
      <c r="G50" s="17" t="s">
        <v>30</v>
      </c>
      <c r="H50" s="17" t="s">
        <v>31</v>
      </c>
      <c r="I50" s="17" t="s">
        <v>32</v>
      </c>
      <c r="J50" s="16">
        <v>300</v>
      </c>
      <c r="K50" s="16">
        <v>300</v>
      </c>
      <c r="L50" s="17" t="s">
        <v>60</v>
      </c>
      <c r="M50" s="16">
        <v>33.200000000000003</v>
      </c>
      <c r="N50" s="16">
        <v>187.65</v>
      </c>
      <c r="O50" s="17" t="s">
        <v>34</v>
      </c>
      <c r="P50" s="17" t="s">
        <v>35</v>
      </c>
      <c r="Q50" s="17" t="s">
        <v>3</v>
      </c>
      <c r="R50" s="7"/>
      <c r="S50" s="7"/>
      <c r="T50" s="7"/>
    </row>
    <row r="51" spans="1:20" hidden="1">
      <c r="A51" s="16">
        <v>20004257</v>
      </c>
      <c r="B51" s="16">
        <v>700</v>
      </c>
      <c r="C51" s="16"/>
      <c r="D51" s="17" t="s">
        <v>89</v>
      </c>
      <c r="E51" s="17" t="s">
        <v>28</v>
      </c>
      <c r="F51" s="17" t="s">
        <v>37</v>
      </c>
      <c r="G51" s="17" t="s">
        <v>30</v>
      </c>
      <c r="H51" s="17" t="s">
        <v>31</v>
      </c>
      <c r="I51" s="17" t="s">
        <v>32</v>
      </c>
      <c r="J51" s="16">
        <v>400</v>
      </c>
      <c r="K51" s="16">
        <v>400</v>
      </c>
      <c r="L51" s="17" t="s">
        <v>33</v>
      </c>
      <c r="M51" s="16">
        <v>62.6</v>
      </c>
      <c r="N51" s="16">
        <v>11.82</v>
      </c>
      <c r="O51" s="17" t="s">
        <v>34</v>
      </c>
      <c r="P51" s="17" t="s">
        <v>35</v>
      </c>
      <c r="Q51" s="17" t="s">
        <v>3</v>
      </c>
      <c r="R51" s="7"/>
      <c r="S51" s="7"/>
      <c r="T51" s="7"/>
    </row>
    <row r="52" spans="1:20" hidden="1">
      <c r="A52" s="16">
        <v>20004269</v>
      </c>
      <c r="B52" s="16">
        <v>700</v>
      </c>
      <c r="C52" s="16"/>
      <c r="D52" s="17" t="s">
        <v>90</v>
      </c>
      <c r="E52" s="17" t="s">
        <v>28</v>
      </c>
      <c r="F52" s="17" t="s">
        <v>91</v>
      </c>
      <c r="G52" s="17" t="s">
        <v>30</v>
      </c>
      <c r="H52" s="17" t="s">
        <v>31</v>
      </c>
      <c r="I52" s="17" t="s">
        <v>32</v>
      </c>
      <c r="J52" s="16">
        <v>600</v>
      </c>
      <c r="K52" s="16">
        <v>600</v>
      </c>
      <c r="L52" s="17" t="s">
        <v>33</v>
      </c>
      <c r="M52" s="16">
        <v>23.1</v>
      </c>
      <c r="N52" s="16">
        <v>24.24</v>
      </c>
      <c r="O52" s="17" t="s">
        <v>34</v>
      </c>
      <c r="P52" s="17" t="s">
        <v>35</v>
      </c>
      <c r="Q52" s="17" t="s">
        <v>3</v>
      </c>
      <c r="R52" s="7"/>
      <c r="S52" s="7"/>
      <c r="T52" s="7"/>
    </row>
    <row r="53" spans="1:20" hidden="1">
      <c r="A53" s="16">
        <v>20004253</v>
      </c>
      <c r="B53" s="16">
        <v>700</v>
      </c>
      <c r="C53" s="16"/>
      <c r="D53" s="17" t="s">
        <v>92</v>
      </c>
      <c r="E53" s="17" t="s">
        <v>28</v>
      </c>
      <c r="F53" s="17" t="s">
        <v>29</v>
      </c>
      <c r="G53" s="17" t="s">
        <v>30</v>
      </c>
      <c r="H53" s="17" t="s">
        <v>31</v>
      </c>
      <c r="I53" s="17" t="s">
        <v>32</v>
      </c>
      <c r="J53" s="16">
        <v>300</v>
      </c>
      <c r="K53" s="16">
        <v>300</v>
      </c>
      <c r="L53" s="17" t="s">
        <v>33</v>
      </c>
      <c r="M53" s="16">
        <v>55.1</v>
      </c>
      <c r="N53" s="16">
        <v>29.4</v>
      </c>
      <c r="O53" s="17" t="s">
        <v>34</v>
      </c>
      <c r="P53" s="17" t="s">
        <v>35</v>
      </c>
      <c r="Q53" s="17" t="s">
        <v>3</v>
      </c>
      <c r="R53" s="7"/>
      <c r="S53" s="7"/>
      <c r="T53" s="7"/>
    </row>
    <row r="54" spans="1:20" s="30" customFormat="1">
      <c r="A54" s="27">
        <v>354717925</v>
      </c>
      <c r="B54" s="27">
        <v>700</v>
      </c>
      <c r="C54" s="31" t="s">
        <v>26</v>
      </c>
      <c r="D54" s="28" t="s">
        <v>93</v>
      </c>
      <c r="E54" s="28" t="s">
        <v>48</v>
      </c>
      <c r="F54" s="28" t="s">
        <v>70</v>
      </c>
      <c r="G54" s="28" t="s">
        <v>30</v>
      </c>
      <c r="H54" s="28" t="s">
        <v>31</v>
      </c>
      <c r="I54" s="28" t="s">
        <v>32</v>
      </c>
      <c r="J54" s="27">
        <v>300</v>
      </c>
      <c r="K54" s="27">
        <v>300</v>
      </c>
      <c r="L54" s="28" t="s">
        <v>71</v>
      </c>
      <c r="M54" s="27">
        <v>62.53</v>
      </c>
      <c r="N54" s="27">
        <v>4.2</v>
      </c>
      <c r="O54" s="28" t="s">
        <v>34</v>
      </c>
      <c r="P54" s="28" t="s">
        <v>35</v>
      </c>
      <c r="Q54" s="28" t="s">
        <v>3</v>
      </c>
      <c r="R54" s="29"/>
      <c r="S54" s="29"/>
      <c r="T54" s="29"/>
    </row>
    <row r="55" spans="1:20" s="30" customFormat="1">
      <c r="A55" s="27">
        <v>20004272</v>
      </c>
      <c r="B55" s="27">
        <v>700</v>
      </c>
      <c r="C55" s="31" t="s">
        <v>26</v>
      </c>
      <c r="D55" s="28" t="s">
        <v>94</v>
      </c>
      <c r="E55" s="28" t="s">
        <v>28</v>
      </c>
      <c r="F55" s="28" t="s">
        <v>95</v>
      </c>
      <c r="G55" s="28" t="s">
        <v>30</v>
      </c>
      <c r="H55" s="28" t="s">
        <v>31</v>
      </c>
      <c r="I55" s="28" t="s">
        <v>32</v>
      </c>
      <c r="J55" s="27">
        <v>250</v>
      </c>
      <c r="K55" s="27">
        <v>250</v>
      </c>
      <c r="L55" s="28" t="s">
        <v>33</v>
      </c>
      <c r="M55" s="27">
        <v>11.4</v>
      </c>
      <c r="N55" s="27">
        <v>6.14</v>
      </c>
      <c r="O55" s="28" t="s">
        <v>34</v>
      </c>
      <c r="P55" s="28" t="s">
        <v>35</v>
      </c>
      <c r="Q55" s="28" t="s">
        <v>3</v>
      </c>
      <c r="R55" s="29"/>
      <c r="S55" s="29"/>
      <c r="T55" s="29"/>
    </row>
    <row r="56" spans="1:20" s="30" customFormat="1">
      <c r="A56" s="27">
        <v>20000942</v>
      </c>
      <c r="B56" s="27">
        <v>700</v>
      </c>
      <c r="C56" s="31" t="s">
        <v>26</v>
      </c>
      <c r="D56" s="28" t="s">
        <v>96</v>
      </c>
      <c r="E56" s="28" t="s">
        <v>48</v>
      </c>
      <c r="F56" s="28" t="s">
        <v>49</v>
      </c>
      <c r="G56" s="28" t="s">
        <v>30</v>
      </c>
      <c r="H56" s="28" t="s">
        <v>31</v>
      </c>
      <c r="I56" s="28" t="s">
        <v>32</v>
      </c>
      <c r="J56" s="27">
        <v>600</v>
      </c>
      <c r="K56" s="27">
        <v>600</v>
      </c>
      <c r="L56" s="28" t="s">
        <v>50</v>
      </c>
      <c r="M56" s="27">
        <v>71.2</v>
      </c>
      <c r="N56" s="27">
        <v>4.63</v>
      </c>
      <c r="O56" s="28" t="s">
        <v>34</v>
      </c>
      <c r="P56" s="28" t="s">
        <v>35</v>
      </c>
      <c r="Q56" s="28" t="s">
        <v>3</v>
      </c>
      <c r="R56" s="29"/>
      <c r="S56" s="29"/>
      <c r="T56" s="29"/>
    </row>
    <row r="57" spans="1:20" hidden="1">
      <c r="A57" s="16">
        <v>20000916</v>
      </c>
      <c r="B57" s="16">
        <v>700</v>
      </c>
      <c r="C57" s="16"/>
      <c r="D57" s="17" t="s">
        <v>97</v>
      </c>
      <c r="E57" s="17" t="s">
        <v>48</v>
      </c>
      <c r="F57" s="17" t="s">
        <v>49</v>
      </c>
      <c r="G57" s="17" t="s">
        <v>30</v>
      </c>
      <c r="H57" s="17" t="s">
        <v>31</v>
      </c>
      <c r="I57" s="17" t="s">
        <v>32</v>
      </c>
      <c r="J57" s="16">
        <v>600</v>
      </c>
      <c r="K57" s="16">
        <v>600</v>
      </c>
      <c r="L57" s="17" t="s">
        <v>50</v>
      </c>
      <c r="M57" s="16">
        <v>71.900000000000006</v>
      </c>
      <c r="N57" s="16">
        <v>3.06</v>
      </c>
      <c r="O57" s="17" t="s">
        <v>34</v>
      </c>
      <c r="P57" s="17" t="s">
        <v>35</v>
      </c>
      <c r="Q57" s="17" t="s">
        <v>3</v>
      </c>
      <c r="R57" s="7"/>
      <c r="S57" s="7"/>
      <c r="T57" s="7"/>
    </row>
    <row r="58" spans="1:20" hidden="1">
      <c r="A58" s="16">
        <v>20004229</v>
      </c>
      <c r="B58" s="16">
        <v>700</v>
      </c>
      <c r="C58" s="16"/>
      <c r="D58" s="17" t="s">
        <v>98</v>
      </c>
      <c r="E58" s="17" t="s">
        <v>28</v>
      </c>
      <c r="F58" s="17" t="s">
        <v>59</v>
      </c>
      <c r="G58" s="17" t="s">
        <v>30</v>
      </c>
      <c r="H58" s="17" t="s">
        <v>31</v>
      </c>
      <c r="I58" s="17" t="s">
        <v>32</v>
      </c>
      <c r="J58" s="16">
        <v>300</v>
      </c>
      <c r="K58" s="16">
        <v>300</v>
      </c>
      <c r="L58" s="17" t="s">
        <v>60</v>
      </c>
      <c r="M58" s="16">
        <v>74.400000000000006</v>
      </c>
      <c r="N58" s="16">
        <v>4.17</v>
      </c>
      <c r="O58" s="17" t="s">
        <v>34</v>
      </c>
      <c r="P58" s="17" t="s">
        <v>35</v>
      </c>
      <c r="Q58" s="17" t="s">
        <v>3</v>
      </c>
      <c r="R58" s="7"/>
      <c r="S58" s="7"/>
      <c r="T58" s="7"/>
    </row>
    <row r="59" spans="1:20" hidden="1">
      <c r="A59" s="16">
        <v>20004266</v>
      </c>
      <c r="B59" s="16">
        <v>700</v>
      </c>
      <c r="C59" s="16"/>
      <c r="D59" s="17" t="s">
        <v>99</v>
      </c>
      <c r="E59" s="17" t="s">
        <v>28</v>
      </c>
      <c r="F59" s="17" t="s">
        <v>29</v>
      </c>
      <c r="G59" s="17" t="s">
        <v>30</v>
      </c>
      <c r="H59" s="17" t="s">
        <v>31</v>
      </c>
      <c r="I59" s="17" t="s">
        <v>32</v>
      </c>
      <c r="J59" s="16">
        <v>300</v>
      </c>
      <c r="K59" s="16">
        <v>300</v>
      </c>
      <c r="L59" s="17" t="s">
        <v>33</v>
      </c>
      <c r="M59" s="16">
        <v>52.3</v>
      </c>
      <c r="N59" s="16">
        <v>14.15</v>
      </c>
      <c r="O59" s="17" t="s">
        <v>34</v>
      </c>
      <c r="P59" s="17" t="s">
        <v>35</v>
      </c>
      <c r="Q59" s="17" t="s">
        <v>3</v>
      </c>
      <c r="R59" s="7"/>
      <c r="S59" s="7"/>
      <c r="T59" s="7"/>
    </row>
    <row r="60" spans="1:20" s="30" customFormat="1">
      <c r="A60" s="27">
        <v>20005934</v>
      </c>
      <c r="B60" s="27">
        <v>700</v>
      </c>
      <c r="C60" s="31" t="s">
        <v>26</v>
      </c>
      <c r="D60" s="28" t="s">
        <v>100</v>
      </c>
      <c r="E60" s="28" t="s">
        <v>48</v>
      </c>
      <c r="F60" s="28" t="s">
        <v>66</v>
      </c>
      <c r="G60" s="28" t="s">
        <v>30</v>
      </c>
      <c r="H60" s="28" t="s">
        <v>67</v>
      </c>
      <c r="I60" s="28" t="s">
        <v>32</v>
      </c>
      <c r="J60" s="27">
        <v>600</v>
      </c>
      <c r="K60" s="27">
        <v>600</v>
      </c>
      <c r="L60" s="28" t="s">
        <v>60</v>
      </c>
      <c r="M60" s="27">
        <v>16.55</v>
      </c>
      <c r="N60" s="27">
        <v>0</v>
      </c>
      <c r="O60" s="28" t="s">
        <v>34</v>
      </c>
      <c r="P60" s="28" t="s">
        <v>35</v>
      </c>
      <c r="Q60" s="28" t="s">
        <v>3</v>
      </c>
      <c r="R60" s="29"/>
      <c r="S60" s="29"/>
      <c r="T60" s="29"/>
    </row>
    <row r="61" spans="1:20" hidden="1">
      <c r="A61" s="16">
        <v>20004252</v>
      </c>
      <c r="B61" s="16">
        <v>700</v>
      </c>
      <c r="C61" s="16"/>
      <c r="D61" s="17" t="s">
        <v>101</v>
      </c>
      <c r="E61" s="17" t="s">
        <v>28</v>
      </c>
      <c r="F61" s="17" t="s">
        <v>29</v>
      </c>
      <c r="G61" s="17" t="s">
        <v>30</v>
      </c>
      <c r="H61" s="17" t="s">
        <v>31</v>
      </c>
      <c r="I61" s="17" t="s">
        <v>32</v>
      </c>
      <c r="J61" s="16">
        <v>300</v>
      </c>
      <c r="K61" s="16">
        <v>300</v>
      </c>
      <c r="L61" s="17" t="s">
        <v>33</v>
      </c>
      <c r="M61" s="16">
        <v>31.1</v>
      </c>
      <c r="N61" s="16">
        <v>14.47</v>
      </c>
      <c r="O61" s="17" t="s">
        <v>34</v>
      </c>
      <c r="P61" s="17" t="s">
        <v>35</v>
      </c>
      <c r="Q61" s="17" t="s">
        <v>3</v>
      </c>
      <c r="R61" s="7"/>
      <c r="S61" s="7"/>
      <c r="T61" s="7"/>
    </row>
    <row r="62" spans="1:20" s="30" customFormat="1">
      <c r="A62" s="27">
        <v>20000807</v>
      </c>
      <c r="B62" s="27">
        <v>700</v>
      </c>
      <c r="C62" s="31" t="s">
        <v>26</v>
      </c>
      <c r="D62" s="28" t="s">
        <v>102</v>
      </c>
      <c r="E62" s="28" t="s">
        <v>28</v>
      </c>
      <c r="F62" s="28" t="s">
        <v>59</v>
      </c>
      <c r="G62" s="28" t="s">
        <v>30</v>
      </c>
      <c r="H62" s="28" t="s">
        <v>31</v>
      </c>
      <c r="I62" s="28" t="s">
        <v>32</v>
      </c>
      <c r="J62" s="27">
        <v>300</v>
      </c>
      <c r="K62" s="27">
        <v>300</v>
      </c>
      <c r="L62" s="28" t="s">
        <v>60</v>
      </c>
      <c r="M62" s="27">
        <v>61.7</v>
      </c>
      <c r="N62" s="27">
        <v>4.38</v>
      </c>
      <c r="O62" s="28" t="s">
        <v>34</v>
      </c>
      <c r="P62" s="28" t="s">
        <v>35</v>
      </c>
      <c r="Q62" s="28" t="s">
        <v>3</v>
      </c>
      <c r="R62" s="29"/>
      <c r="S62" s="29"/>
      <c r="T62" s="29"/>
    </row>
    <row r="63" spans="1:20" hidden="1">
      <c r="A63" s="16">
        <v>20000915</v>
      </c>
      <c r="B63" s="16">
        <v>700</v>
      </c>
      <c r="C63" s="16"/>
      <c r="D63" s="17" t="s">
        <v>103</v>
      </c>
      <c r="E63" s="17" t="s">
        <v>48</v>
      </c>
      <c r="F63" s="17" t="s">
        <v>49</v>
      </c>
      <c r="G63" s="17" t="s">
        <v>30</v>
      </c>
      <c r="H63" s="17" t="s">
        <v>31</v>
      </c>
      <c r="I63" s="17" t="s">
        <v>32</v>
      </c>
      <c r="J63" s="16">
        <v>600</v>
      </c>
      <c r="K63" s="16">
        <v>600</v>
      </c>
      <c r="L63" s="17" t="s">
        <v>50</v>
      </c>
      <c r="M63" s="16">
        <v>71.8</v>
      </c>
      <c r="N63" s="16">
        <v>3.06</v>
      </c>
      <c r="O63" s="17" t="s">
        <v>34</v>
      </c>
      <c r="P63" s="17" t="s">
        <v>35</v>
      </c>
      <c r="Q63" s="17" t="s">
        <v>3</v>
      </c>
      <c r="R63" s="7"/>
      <c r="S63" s="7"/>
      <c r="T63" s="7"/>
    </row>
    <row r="64" spans="1:20" hidden="1">
      <c r="A64" s="16">
        <v>20004270</v>
      </c>
      <c r="B64" s="16">
        <v>700</v>
      </c>
      <c r="C64" s="16"/>
      <c r="D64" s="17" t="s">
        <v>43</v>
      </c>
      <c r="E64" s="17" t="s">
        <v>28</v>
      </c>
      <c r="F64" s="17" t="s">
        <v>37</v>
      </c>
      <c r="G64" s="17" t="s">
        <v>30</v>
      </c>
      <c r="H64" s="17" t="s">
        <v>31</v>
      </c>
      <c r="I64" s="17" t="s">
        <v>32</v>
      </c>
      <c r="J64" s="16">
        <v>400</v>
      </c>
      <c r="K64" s="16">
        <v>400</v>
      </c>
      <c r="L64" s="17" t="s">
        <v>33</v>
      </c>
      <c r="M64" s="16">
        <v>23.7</v>
      </c>
      <c r="N64" s="16">
        <v>5.0599999999999996</v>
      </c>
      <c r="O64" s="17" t="s">
        <v>34</v>
      </c>
      <c r="P64" s="17" t="s">
        <v>35</v>
      </c>
      <c r="Q64" s="17" t="s">
        <v>3</v>
      </c>
      <c r="R64" s="7"/>
      <c r="S64" s="7"/>
      <c r="T64" s="7"/>
    </row>
    <row r="65" spans="1:20" hidden="1">
      <c r="A65" s="16">
        <v>20004234</v>
      </c>
      <c r="B65" s="16">
        <v>700</v>
      </c>
      <c r="C65" s="16"/>
      <c r="D65" s="17" t="s">
        <v>104</v>
      </c>
      <c r="E65" s="17" t="s">
        <v>28</v>
      </c>
      <c r="F65" s="17" t="s">
        <v>59</v>
      </c>
      <c r="G65" s="17" t="s">
        <v>30</v>
      </c>
      <c r="H65" s="17" t="s">
        <v>31</v>
      </c>
      <c r="I65" s="17" t="s">
        <v>32</v>
      </c>
      <c r="J65" s="16">
        <v>300</v>
      </c>
      <c r="K65" s="16">
        <v>300</v>
      </c>
      <c r="L65" s="17" t="s">
        <v>60</v>
      </c>
      <c r="M65" s="16">
        <v>76.900000000000006</v>
      </c>
      <c r="N65" s="16">
        <v>9.36</v>
      </c>
      <c r="O65" s="17" t="s">
        <v>34</v>
      </c>
      <c r="P65" s="17" t="s">
        <v>35</v>
      </c>
      <c r="Q65" s="17" t="s">
        <v>3</v>
      </c>
      <c r="R65" s="7"/>
      <c r="S65" s="7"/>
      <c r="T65" s="7"/>
    </row>
    <row r="66" spans="1:20" hidden="1">
      <c r="A66" s="12">
        <v>20004230</v>
      </c>
      <c r="B66" s="12">
        <v>700</v>
      </c>
      <c r="C66" s="13"/>
      <c r="D66" s="14" t="s">
        <v>105</v>
      </c>
      <c r="E66" s="14" t="s">
        <v>28</v>
      </c>
      <c r="F66" s="14" t="s">
        <v>59</v>
      </c>
      <c r="G66" s="14" t="s">
        <v>30</v>
      </c>
      <c r="H66" s="14" t="s">
        <v>31</v>
      </c>
      <c r="I66" s="14" t="s">
        <v>32</v>
      </c>
      <c r="J66" s="12">
        <v>300</v>
      </c>
      <c r="K66" s="12">
        <v>300</v>
      </c>
      <c r="L66" s="14" t="s">
        <v>60</v>
      </c>
      <c r="M66" s="12">
        <v>70.8</v>
      </c>
      <c r="N66" s="12">
        <v>3.39</v>
      </c>
      <c r="O66" s="14" t="s">
        <v>34</v>
      </c>
      <c r="P66" s="14" t="s">
        <v>35</v>
      </c>
      <c r="Q66" s="14" t="s">
        <v>3</v>
      </c>
      <c r="R66" s="7"/>
      <c r="S66" s="7"/>
      <c r="T66" s="7"/>
    </row>
    <row r="67" spans="1:20" hidden="1">
      <c r="A67" s="16">
        <v>20004255</v>
      </c>
      <c r="B67" s="16">
        <v>700</v>
      </c>
      <c r="C67" s="16"/>
      <c r="D67" s="17" t="s">
        <v>92</v>
      </c>
      <c r="E67" s="17" t="s">
        <v>28</v>
      </c>
      <c r="F67" s="17" t="s">
        <v>37</v>
      </c>
      <c r="G67" s="17" t="s">
        <v>30</v>
      </c>
      <c r="H67" s="17" t="s">
        <v>31</v>
      </c>
      <c r="I67" s="17" t="s">
        <v>32</v>
      </c>
      <c r="J67" s="16">
        <v>400</v>
      </c>
      <c r="K67" s="16">
        <v>400</v>
      </c>
      <c r="L67" s="17" t="s">
        <v>33</v>
      </c>
      <c r="M67" s="16">
        <v>58.8</v>
      </c>
      <c r="N67" s="16">
        <v>12.07</v>
      </c>
      <c r="O67" s="17" t="s">
        <v>34</v>
      </c>
      <c r="P67" s="17" t="s">
        <v>35</v>
      </c>
      <c r="Q67" s="17" t="s">
        <v>3</v>
      </c>
      <c r="R67" s="7"/>
      <c r="S67" s="7"/>
      <c r="T67" s="7"/>
    </row>
    <row r="68" spans="1:20" s="30" customFormat="1">
      <c r="A68" s="27">
        <v>20000825</v>
      </c>
      <c r="B68" s="27">
        <v>700</v>
      </c>
      <c r="C68" s="31" t="s">
        <v>26</v>
      </c>
      <c r="D68" s="28" t="s">
        <v>106</v>
      </c>
      <c r="E68" s="28" t="s">
        <v>28</v>
      </c>
      <c r="F68" s="28" t="s">
        <v>59</v>
      </c>
      <c r="G68" s="28" t="s">
        <v>30</v>
      </c>
      <c r="H68" s="28" t="s">
        <v>31</v>
      </c>
      <c r="I68" s="28" t="s">
        <v>32</v>
      </c>
      <c r="J68" s="27">
        <v>300</v>
      </c>
      <c r="K68" s="27">
        <v>300</v>
      </c>
      <c r="L68" s="28" t="s">
        <v>60</v>
      </c>
      <c r="M68" s="27">
        <v>44.65</v>
      </c>
      <c r="N68" s="27">
        <v>2.46</v>
      </c>
      <c r="O68" s="28" t="s">
        <v>34</v>
      </c>
      <c r="P68" s="28" t="s">
        <v>35</v>
      </c>
      <c r="Q68" s="28" t="s">
        <v>3</v>
      </c>
      <c r="R68" s="29"/>
      <c r="S68" s="29"/>
      <c r="T68" s="29"/>
    </row>
    <row r="69" spans="1:20" hidden="1">
      <c r="A69" s="16">
        <v>20004263</v>
      </c>
      <c r="B69" s="16">
        <v>700</v>
      </c>
      <c r="C69" s="16"/>
      <c r="D69" s="17" t="s">
        <v>107</v>
      </c>
      <c r="E69" s="17" t="s">
        <v>28</v>
      </c>
      <c r="F69" s="17" t="s">
        <v>37</v>
      </c>
      <c r="G69" s="17" t="s">
        <v>30</v>
      </c>
      <c r="H69" s="17" t="s">
        <v>31</v>
      </c>
      <c r="I69" s="17" t="s">
        <v>32</v>
      </c>
      <c r="J69" s="16">
        <v>400</v>
      </c>
      <c r="K69" s="16">
        <v>400</v>
      </c>
      <c r="L69" s="17" t="s">
        <v>33</v>
      </c>
      <c r="M69" s="16">
        <v>54.4</v>
      </c>
      <c r="N69" s="16">
        <v>10.11</v>
      </c>
      <c r="O69" s="17" t="s">
        <v>34</v>
      </c>
      <c r="P69" s="17" t="s">
        <v>35</v>
      </c>
      <c r="Q69" s="17" t="s">
        <v>3</v>
      </c>
      <c r="R69" s="7"/>
      <c r="S69" s="7"/>
      <c r="T69" s="7"/>
    </row>
    <row r="70" spans="1:20" hidden="1">
      <c r="M70" s="8">
        <f>SUBTOTAL(9,M9:M69)</f>
        <v>586.44000000000005</v>
      </c>
      <c r="N70" t="s">
        <v>108</v>
      </c>
    </row>
    <row r="71" spans="1:20" hidden="1">
      <c r="M71" s="9">
        <v>17</v>
      </c>
      <c r="N71" t="s">
        <v>109</v>
      </c>
    </row>
    <row r="72" spans="1:20">
      <c r="M72" s="9"/>
    </row>
  </sheetData>
  <autoFilter ref="A8:T71" xr:uid="{00000000-0009-0000-0000-000000000000}">
    <filterColumn colId="2">
      <customFilters>
        <customFilter operator="notEqual" val=" "/>
      </custom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9.06640625" defaultRowHeight="14.25"/>
  <sheetData>
    <row r="2" spans="1:1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5"/>
  <sheetViews>
    <sheetView workbookViewId="0">
      <selection sqref="A1:F1"/>
    </sheetView>
  </sheetViews>
  <sheetFormatPr baseColWidth="10" defaultColWidth="9.06640625" defaultRowHeight="14.25"/>
  <cols>
    <col min="1" max="1" width="12" customWidth="1"/>
    <col min="2" max="2" width="22" customWidth="1"/>
    <col min="3" max="3" width="16" customWidth="1"/>
    <col min="4" max="4" width="20" customWidth="1"/>
    <col min="5" max="5" width="8" customWidth="1"/>
    <col min="6" max="6" width="12" customWidth="1"/>
  </cols>
  <sheetData>
    <row r="1" spans="1:6" ht="18">
      <c r="A1" s="26" t="s">
        <v>111</v>
      </c>
      <c r="B1" s="25"/>
      <c r="C1" s="25"/>
      <c r="D1" s="25"/>
      <c r="E1" s="25"/>
      <c r="F1" s="25"/>
    </row>
    <row r="2" spans="1:6">
      <c r="A2" s="24" t="s">
        <v>112</v>
      </c>
      <c r="B2" s="25"/>
      <c r="C2" s="25"/>
      <c r="D2" s="25"/>
      <c r="E2" s="25"/>
      <c r="F2" s="25"/>
    </row>
    <row r="4" spans="1:6">
      <c r="A4" s="18" t="s">
        <v>113</v>
      </c>
      <c r="B4" s="18" t="s">
        <v>114</v>
      </c>
      <c r="C4" s="18" t="s">
        <v>115</v>
      </c>
      <c r="D4" s="18" t="s">
        <v>116</v>
      </c>
      <c r="E4" s="18" t="s">
        <v>117</v>
      </c>
      <c r="F4" s="18" t="s">
        <v>118</v>
      </c>
    </row>
    <row r="5" spans="1:6">
      <c r="A5" s="19" t="s">
        <v>119</v>
      </c>
      <c r="B5" s="20" t="s">
        <v>120</v>
      </c>
      <c r="C5" s="19" t="s">
        <v>107</v>
      </c>
      <c r="D5" s="19" t="s">
        <v>41</v>
      </c>
      <c r="E5" s="19" t="s">
        <v>121</v>
      </c>
      <c r="F5" s="19" t="s">
        <v>122</v>
      </c>
    </row>
    <row r="6" spans="1:6">
      <c r="A6" s="19" t="s">
        <v>119</v>
      </c>
      <c r="B6" s="20" t="s">
        <v>120</v>
      </c>
      <c r="C6" s="19" t="s">
        <v>41</v>
      </c>
      <c r="D6" s="19" t="s">
        <v>89</v>
      </c>
      <c r="E6" s="19" t="s">
        <v>121</v>
      </c>
      <c r="F6" s="19" t="s">
        <v>123</v>
      </c>
    </row>
    <row r="7" spans="1:6">
      <c r="A7" s="19" t="s">
        <v>119</v>
      </c>
      <c r="B7" s="20" t="s">
        <v>120</v>
      </c>
      <c r="C7" s="19" t="s">
        <v>89</v>
      </c>
      <c r="D7" s="19" t="s">
        <v>51</v>
      </c>
      <c r="E7" s="19" t="s">
        <v>121</v>
      </c>
      <c r="F7" s="19" t="s">
        <v>124</v>
      </c>
    </row>
    <row r="8" spans="1:6">
      <c r="A8" s="19" t="s">
        <v>125</v>
      </c>
      <c r="B8" s="20" t="s">
        <v>120</v>
      </c>
      <c r="C8" s="19" t="s">
        <v>86</v>
      </c>
      <c r="D8" s="19" t="s">
        <v>126</v>
      </c>
      <c r="E8" s="19" t="s">
        <v>121</v>
      </c>
      <c r="F8" s="19" t="s">
        <v>127</v>
      </c>
    </row>
    <row r="9" spans="1:6">
      <c r="A9" s="19" t="s">
        <v>125</v>
      </c>
      <c r="B9" s="20" t="s">
        <v>120</v>
      </c>
      <c r="C9" s="19" t="s">
        <v>43</v>
      </c>
      <c r="D9" s="19" t="s">
        <v>86</v>
      </c>
      <c r="E9" s="19" t="s">
        <v>121</v>
      </c>
      <c r="F9" s="19" t="s">
        <v>128</v>
      </c>
    </row>
    <row r="10" spans="1:6">
      <c r="A10" s="19" t="s">
        <v>125</v>
      </c>
      <c r="B10" s="20" t="s">
        <v>120</v>
      </c>
      <c r="C10" s="19" t="s">
        <v>43</v>
      </c>
      <c r="D10" s="19" t="s">
        <v>90</v>
      </c>
      <c r="E10" s="19" t="s">
        <v>129</v>
      </c>
      <c r="F10" s="19" t="s">
        <v>130</v>
      </c>
    </row>
    <row r="11" spans="1:6">
      <c r="A11" s="19" t="s">
        <v>125</v>
      </c>
      <c r="B11" s="20" t="s">
        <v>120</v>
      </c>
      <c r="C11" s="19" t="s">
        <v>90</v>
      </c>
      <c r="D11" s="19" t="s">
        <v>107</v>
      </c>
      <c r="E11" s="19" t="s">
        <v>121</v>
      </c>
      <c r="F11" s="19" t="s">
        <v>131</v>
      </c>
    </row>
    <row r="12" spans="1:6">
      <c r="A12" s="19" t="s">
        <v>125</v>
      </c>
      <c r="B12" s="20" t="s">
        <v>120</v>
      </c>
      <c r="C12" s="19" t="s">
        <v>47</v>
      </c>
      <c r="D12" s="19" t="s">
        <v>43</v>
      </c>
      <c r="E12" s="19" t="s">
        <v>129</v>
      </c>
      <c r="F12" s="19" t="s">
        <v>132</v>
      </c>
    </row>
    <row r="13" spans="1:6">
      <c r="A13" s="19" t="s">
        <v>133</v>
      </c>
      <c r="B13" s="20" t="s">
        <v>120</v>
      </c>
      <c r="C13" s="19" t="s">
        <v>51</v>
      </c>
      <c r="D13" s="19" t="s">
        <v>134</v>
      </c>
      <c r="E13" s="19" t="s">
        <v>121</v>
      </c>
      <c r="F13" s="19" t="s">
        <v>135</v>
      </c>
    </row>
    <row r="14" spans="1:6">
      <c r="A14" s="19" t="s">
        <v>136</v>
      </c>
      <c r="B14" s="20" t="s">
        <v>137</v>
      </c>
      <c r="C14" s="19" t="s">
        <v>79</v>
      </c>
      <c r="D14" s="19" t="s">
        <v>63</v>
      </c>
      <c r="E14" s="19" t="s">
        <v>76</v>
      </c>
      <c r="F14" s="19" t="s">
        <v>138</v>
      </c>
    </row>
    <row r="15" spans="1:6">
      <c r="A15" s="19" t="s">
        <v>136</v>
      </c>
      <c r="B15" s="20" t="s">
        <v>137</v>
      </c>
      <c r="C15" s="19" t="s">
        <v>63</v>
      </c>
      <c r="D15" s="19" t="s">
        <v>72</v>
      </c>
      <c r="E15" s="19" t="s">
        <v>76</v>
      </c>
      <c r="F15" s="19" t="s">
        <v>139</v>
      </c>
    </row>
    <row r="16" spans="1:6">
      <c r="A16" s="21" t="s">
        <v>140</v>
      </c>
      <c r="B16" s="22" t="s">
        <v>141</v>
      </c>
      <c r="C16" s="21" t="s">
        <v>142</v>
      </c>
      <c r="D16" s="21" t="s">
        <v>143</v>
      </c>
      <c r="E16" s="21" t="s">
        <v>76</v>
      </c>
      <c r="F16" s="21" t="s">
        <v>144</v>
      </c>
    </row>
    <row r="17" spans="1:6">
      <c r="A17" s="19" t="s">
        <v>140</v>
      </c>
      <c r="B17" s="20" t="s">
        <v>141</v>
      </c>
      <c r="C17" s="19" t="s">
        <v>143</v>
      </c>
      <c r="D17" s="19" t="s">
        <v>85</v>
      </c>
      <c r="E17" s="19" t="s">
        <v>76</v>
      </c>
      <c r="F17" s="19" t="s">
        <v>145</v>
      </c>
    </row>
    <row r="18" spans="1:6">
      <c r="A18" s="19" t="s">
        <v>140</v>
      </c>
      <c r="B18" s="20" t="s">
        <v>141</v>
      </c>
      <c r="C18" s="19" t="s">
        <v>85</v>
      </c>
      <c r="D18" s="19" t="s">
        <v>105</v>
      </c>
      <c r="E18" s="19" t="s">
        <v>76</v>
      </c>
      <c r="F18" s="19" t="s">
        <v>146</v>
      </c>
    </row>
    <row r="19" spans="1:6">
      <c r="A19" s="19" t="s">
        <v>136</v>
      </c>
      <c r="B19" s="20" t="s">
        <v>147</v>
      </c>
      <c r="C19" s="19" t="s">
        <v>55</v>
      </c>
      <c r="D19" s="19" t="s">
        <v>148</v>
      </c>
      <c r="E19" s="19" t="s">
        <v>51</v>
      </c>
      <c r="F19" s="19" t="s">
        <v>149</v>
      </c>
    </row>
    <row r="20" spans="1:6">
      <c r="A20" s="19" t="s">
        <v>133</v>
      </c>
      <c r="B20" s="20" t="s">
        <v>150</v>
      </c>
      <c r="C20" s="19" t="s">
        <v>151</v>
      </c>
      <c r="D20" s="19" t="s">
        <v>152</v>
      </c>
      <c r="E20" s="19" t="s">
        <v>129</v>
      </c>
      <c r="F20" s="19" t="s">
        <v>153</v>
      </c>
    </row>
    <row r="21" spans="1:6">
      <c r="A21" s="19" t="s">
        <v>133</v>
      </c>
      <c r="B21" s="20" t="s">
        <v>150</v>
      </c>
      <c r="C21" s="19" t="s">
        <v>152</v>
      </c>
      <c r="D21" s="19" t="s">
        <v>154</v>
      </c>
      <c r="E21" s="19" t="s">
        <v>129</v>
      </c>
      <c r="F21" s="19" t="s">
        <v>155</v>
      </c>
    </row>
    <row r="22" spans="1:6">
      <c r="A22" s="19" t="s">
        <v>133</v>
      </c>
      <c r="B22" s="20" t="s">
        <v>150</v>
      </c>
      <c r="C22" s="19" t="s">
        <v>154</v>
      </c>
      <c r="D22" s="19" t="s">
        <v>156</v>
      </c>
      <c r="E22" s="19" t="s">
        <v>129</v>
      </c>
      <c r="F22" s="19" t="s">
        <v>157</v>
      </c>
    </row>
    <row r="23" spans="1:6">
      <c r="A23" s="19" t="s">
        <v>133</v>
      </c>
      <c r="B23" s="20" t="s">
        <v>150</v>
      </c>
      <c r="C23" s="19" t="s">
        <v>156</v>
      </c>
      <c r="D23" s="19" t="s">
        <v>158</v>
      </c>
      <c r="E23" s="19" t="s">
        <v>129</v>
      </c>
      <c r="F23" s="19" t="s">
        <v>159</v>
      </c>
    </row>
    <row r="24" spans="1:6">
      <c r="A24" s="19" t="s">
        <v>133</v>
      </c>
      <c r="B24" s="20" t="s">
        <v>150</v>
      </c>
      <c r="C24" s="19" t="s">
        <v>158</v>
      </c>
      <c r="D24" s="19" t="s">
        <v>160</v>
      </c>
      <c r="E24" s="19" t="s">
        <v>129</v>
      </c>
      <c r="F24" s="19" t="s">
        <v>161</v>
      </c>
    </row>
    <row r="25" spans="1:6">
      <c r="A25" s="19" t="s">
        <v>125</v>
      </c>
      <c r="B25" s="20" t="s">
        <v>162</v>
      </c>
      <c r="C25" s="19" t="s">
        <v>46</v>
      </c>
      <c r="D25" s="19" t="s">
        <v>75</v>
      </c>
      <c r="E25" s="19" t="s">
        <v>121</v>
      </c>
      <c r="F25" s="19" t="s">
        <v>163</v>
      </c>
    </row>
    <row r="26" spans="1:6">
      <c r="A26" s="19" t="s">
        <v>125</v>
      </c>
      <c r="B26" s="20" t="s">
        <v>162</v>
      </c>
      <c r="C26" s="19" t="s">
        <v>75</v>
      </c>
      <c r="D26" s="19" t="s">
        <v>62</v>
      </c>
      <c r="E26" s="19" t="s">
        <v>121</v>
      </c>
      <c r="F26" s="19" t="s">
        <v>164</v>
      </c>
    </row>
    <row r="27" spans="1:6">
      <c r="A27" s="19" t="s">
        <v>125</v>
      </c>
      <c r="B27" s="20" t="s">
        <v>162</v>
      </c>
      <c r="C27" s="19" t="s">
        <v>62</v>
      </c>
      <c r="D27" s="19" t="s">
        <v>42</v>
      </c>
      <c r="E27" s="19" t="s">
        <v>76</v>
      </c>
      <c r="F27" s="19" t="s">
        <v>165</v>
      </c>
    </row>
    <row r="28" spans="1:6">
      <c r="A28" s="19" t="s">
        <v>125</v>
      </c>
      <c r="B28" s="20" t="s">
        <v>162</v>
      </c>
      <c r="C28" s="19" t="s">
        <v>75</v>
      </c>
      <c r="D28" s="19" t="s">
        <v>36</v>
      </c>
      <c r="E28" s="19" t="s">
        <v>121</v>
      </c>
      <c r="F28" s="19" t="s">
        <v>166</v>
      </c>
    </row>
    <row r="29" spans="1:6">
      <c r="A29" s="19" t="s">
        <v>125</v>
      </c>
      <c r="B29" s="20" t="s">
        <v>162</v>
      </c>
      <c r="C29" s="19" t="s">
        <v>82</v>
      </c>
      <c r="D29" s="19" t="s">
        <v>46</v>
      </c>
      <c r="E29" s="19" t="s">
        <v>121</v>
      </c>
      <c r="F29" s="19" t="s">
        <v>167</v>
      </c>
    </row>
    <row r="30" spans="1:6">
      <c r="A30" s="19" t="s">
        <v>125</v>
      </c>
      <c r="B30" s="20" t="s">
        <v>162</v>
      </c>
      <c r="C30" s="19" t="s">
        <v>64</v>
      </c>
      <c r="D30" s="19" t="s">
        <v>97</v>
      </c>
      <c r="E30" s="19" t="s">
        <v>129</v>
      </c>
      <c r="F30" s="19" t="s">
        <v>168</v>
      </c>
    </row>
    <row r="31" spans="1:6">
      <c r="A31" s="19" t="s">
        <v>125</v>
      </c>
      <c r="B31" s="20" t="s">
        <v>162</v>
      </c>
      <c r="C31" s="19" t="s">
        <v>82</v>
      </c>
      <c r="D31" s="19" t="s">
        <v>169</v>
      </c>
      <c r="E31" s="19" t="s">
        <v>129</v>
      </c>
      <c r="F31" s="19" t="s">
        <v>170</v>
      </c>
    </row>
    <row r="32" spans="1:6">
      <c r="A32" s="19" t="s">
        <v>125</v>
      </c>
      <c r="B32" s="20" t="s">
        <v>162</v>
      </c>
      <c r="C32" s="19" t="s">
        <v>97</v>
      </c>
      <c r="D32" s="19" t="s">
        <v>103</v>
      </c>
      <c r="E32" s="19" t="s">
        <v>129</v>
      </c>
      <c r="F32" s="19" t="s">
        <v>171</v>
      </c>
    </row>
    <row r="33" spans="1:6">
      <c r="A33" s="19" t="s">
        <v>125</v>
      </c>
      <c r="B33" s="20" t="s">
        <v>162</v>
      </c>
      <c r="C33" s="19" t="s">
        <v>169</v>
      </c>
      <c r="D33" s="19" t="s">
        <v>64</v>
      </c>
      <c r="E33" s="19" t="s">
        <v>129</v>
      </c>
      <c r="F33" s="19" t="s">
        <v>172</v>
      </c>
    </row>
    <row r="34" spans="1:6">
      <c r="A34" s="19" t="s">
        <v>125</v>
      </c>
      <c r="B34" s="20" t="s">
        <v>162</v>
      </c>
      <c r="C34" s="19" t="s">
        <v>103</v>
      </c>
      <c r="D34" s="19" t="s">
        <v>53</v>
      </c>
      <c r="E34" s="19" t="s">
        <v>129</v>
      </c>
      <c r="F34" s="19" t="s">
        <v>173</v>
      </c>
    </row>
    <row r="35" spans="1:6">
      <c r="A35" s="19" t="s">
        <v>125</v>
      </c>
      <c r="B35" s="20" t="s">
        <v>162</v>
      </c>
      <c r="C35" s="19" t="s">
        <v>174</v>
      </c>
      <c r="D35" s="19" t="s">
        <v>82</v>
      </c>
      <c r="E35" s="19" t="s">
        <v>175</v>
      </c>
      <c r="F35" s="19" t="s">
        <v>176</v>
      </c>
    </row>
    <row r="36" spans="1:6">
      <c r="A36" s="19" t="s">
        <v>177</v>
      </c>
      <c r="B36" s="20" t="s">
        <v>162</v>
      </c>
      <c r="C36" s="19" t="s">
        <v>42</v>
      </c>
      <c r="D36" s="19" t="s">
        <v>92</v>
      </c>
      <c r="E36" s="19" t="s">
        <v>76</v>
      </c>
      <c r="F36" s="19" t="s">
        <v>178</v>
      </c>
    </row>
    <row r="37" spans="1:6">
      <c r="A37" s="19" t="s">
        <v>177</v>
      </c>
      <c r="B37" s="20" t="s">
        <v>162</v>
      </c>
      <c r="C37" s="19" t="s">
        <v>92</v>
      </c>
      <c r="D37" s="19" t="s">
        <v>101</v>
      </c>
      <c r="E37" s="19" t="s">
        <v>76</v>
      </c>
      <c r="F37" s="19" t="s">
        <v>179</v>
      </c>
    </row>
    <row r="38" spans="1:6">
      <c r="A38" s="19" t="s">
        <v>177</v>
      </c>
      <c r="B38" s="20" t="s">
        <v>162</v>
      </c>
      <c r="C38" s="19" t="s">
        <v>101</v>
      </c>
      <c r="D38" s="19" t="s">
        <v>56</v>
      </c>
      <c r="E38" s="19" t="s">
        <v>76</v>
      </c>
      <c r="F38" s="19" t="s">
        <v>180</v>
      </c>
    </row>
    <row r="39" spans="1:6">
      <c r="A39" s="19" t="s">
        <v>177</v>
      </c>
      <c r="B39" s="20" t="s">
        <v>162</v>
      </c>
      <c r="C39" s="19" t="s">
        <v>56</v>
      </c>
      <c r="D39" s="19" t="s">
        <v>54</v>
      </c>
      <c r="E39" s="19" t="s">
        <v>76</v>
      </c>
      <c r="F39" s="19" t="s">
        <v>181</v>
      </c>
    </row>
    <row r="40" spans="1:6">
      <c r="A40" s="19" t="s">
        <v>136</v>
      </c>
      <c r="B40" s="20" t="s">
        <v>162</v>
      </c>
      <c r="C40" s="19" t="s">
        <v>54</v>
      </c>
      <c r="D40" s="19" t="s">
        <v>55</v>
      </c>
      <c r="E40" s="19" t="s">
        <v>76</v>
      </c>
      <c r="F40" s="19" t="s">
        <v>182</v>
      </c>
    </row>
    <row r="41" spans="1:6">
      <c r="A41" s="19" t="s">
        <v>136</v>
      </c>
      <c r="B41" s="20" t="s">
        <v>162</v>
      </c>
      <c r="C41" s="19" t="s">
        <v>55</v>
      </c>
      <c r="D41" s="19" t="s">
        <v>183</v>
      </c>
      <c r="E41" s="19" t="s">
        <v>51</v>
      </c>
      <c r="F41" s="19" t="s">
        <v>184</v>
      </c>
    </row>
    <row r="42" spans="1:6">
      <c r="A42" s="19" t="s">
        <v>177</v>
      </c>
      <c r="B42" s="20" t="s">
        <v>185</v>
      </c>
      <c r="C42" s="19" t="s">
        <v>68</v>
      </c>
      <c r="D42" s="19" t="s">
        <v>27</v>
      </c>
      <c r="E42" s="19" t="s">
        <v>76</v>
      </c>
      <c r="F42" s="19" t="s">
        <v>186</v>
      </c>
    </row>
    <row r="43" spans="1:6">
      <c r="A43" s="19" t="s">
        <v>177</v>
      </c>
      <c r="B43" s="20" t="s">
        <v>185</v>
      </c>
      <c r="C43" s="19" t="s">
        <v>74</v>
      </c>
      <c r="D43" s="19" t="s">
        <v>68</v>
      </c>
      <c r="E43" s="19" t="s">
        <v>76</v>
      </c>
      <c r="F43" s="19" t="s">
        <v>187</v>
      </c>
    </row>
    <row r="44" spans="1:6">
      <c r="A44" s="19" t="s">
        <v>177</v>
      </c>
      <c r="B44" s="20" t="s">
        <v>185</v>
      </c>
      <c r="C44" s="19" t="s">
        <v>99</v>
      </c>
      <c r="D44" s="19" t="s">
        <v>74</v>
      </c>
      <c r="E44" s="19" t="s">
        <v>76</v>
      </c>
      <c r="F44" s="19" t="s">
        <v>188</v>
      </c>
    </row>
    <row r="45" spans="1:6">
      <c r="A45" s="19" t="s">
        <v>177</v>
      </c>
      <c r="B45" s="20" t="s">
        <v>185</v>
      </c>
      <c r="C45" s="19" t="s">
        <v>42</v>
      </c>
      <c r="D45" s="19" t="s">
        <v>189</v>
      </c>
      <c r="E45" s="19" t="s">
        <v>76</v>
      </c>
      <c r="F45" s="19" t="s">
        <v>190</v>
      </c>
    </row>
    <row r="46" spans="1:6">
      <c r="A46" s="19" t="s">
        <v>133</v>
      </c>
      <c r="B46" s="20" t="s">
        <v>191</v>
      </c>
      <c r="C46" s="19" t="s">
        <v>36</v>
      </c>
      <c r="D46" s="19" t="s">
        <v>192</v>
      </c>
      <c r="E46" s="19" t="s">
        <v>76</v>
      </c>
      <c r="F46" s="19" t="s">
        <v>193</v>
      </c>
    </row>
    <row r="47" spans="1:6">
      <c r="A47" s="19" t="s">
        <v>133</v>
      </c>
      <c r="B47" s="20" t="s">
        <v>191</v>
      </c>
      <c r="C47" s="19" t="s">
        <v>192</v>
      </c>
      <c r="D47" s="19" t="s">
        <v>99</v>
      </c>
      <c r="E47" s="19" t="s">
        <v>76</v>
      </c>
      <c r="F47" s="19" t="s">
        <v>194</v>
      </c>
    </row>
    <row r="48" spans="1:6">
      <c r="A48" s="19" t="s">
        <v>136</v>
      </c>
      <c r="B48" s="20" t="s">
        <v>195</v>
      </c>
      <c r="C48" s="19" t="s">
        <v>54</v>
      </c>
      <c r="D48" s="19" t="s">
        <v>79</v>
      </c>
      <c r="E48" s="19" t="s">
        <v>76</v>
      </c>
      <c r="F48" s="19" t="s">
        <v>196</v>
      </c>
    </row>
    <row r="49" spans="1:6">
      <c r="A49" s="19" t="s">
        <v>136</v>
      </c>
      <c r="B49" s="20" t="s">
        <v>197</v>
      </c>
      <c r="C49" s="19" t="s">
        <v>76</v>
      </c>
      <c r="D49" s="19" t="s">
        <v>61</v>
      </c>
      <c r="E49" s="19" t="s">
        <v>76</v>
      </c>
      <c r="F49" s="19" t="s">
        <v>198</v>
      </c>
    </row>
    <row r="50" spans="1:6">
      <c r="A50" s="19" t="s">
        <v>140</v>
      </c>
      <c r="B50" s="20" t="s">
        <v>197</v>
      </c>
      <c r="C50" s="19" t="s">
        <v>61</v>
      </c>
      <c r="D50" s="19" t="s">
        <v>84</v>
      </c>
      <c r="E50" s="19" t="s">
        <v>76</v>
      </c>
      <c r="F50" s="19" t="s">
        <v>199</v>
      </c>
    </row>
    <row r="51" spans="1:6">
      <c r="A51" s="19" t="s">
        <v>140</v>
      </c>
      <c r="B51" s="20" t="s">
        <v>197</v>
      </c>
      <c r="C51" s="19" t="s">
        <v>104</v>
      </c>
      <c r="D51" s="19" t="s">
        <v>57</v>
      </c>
      <c r="E51" s="19" t="s">
        <v>76</v>
      </c>
      <c r="F51" s="19" t="s">
        <v>200</v>
      </c>
    </row>
    <row r="52" spans="1:6">
      <c r="A52" s="19" t="s">
        <v>140</v>
      </c>
      <c r="B52" s="20" t="s">
        <v>197</v>
      </c>
      <c r="C52" s="19" t="s">
        <v>57</v>
      </c>
      <c r="D52" s="19" t="s">
        <v>76</v>
      </c>
      <c r="E52" s="19" t="s">
        <v>76</v>
      </c>
      <c r="F52" s="19" t="s">
        <v>201</v>
      </c>
    </row>
    <row r="53" spans="1:6">
      <c r="A53" s="19" t="s">
        <v>140</v>
      </c>
      <c r="B53" s="20" t="s">
        <v>197</v>
      </c>
      <c r="C53" s="19" t="s">
        <v>58</v>
      </c>
      <c r="D53" s="19" t="s">
        <v>104</v>
      </c>
      <c r="E53" s="19" t="s">
        <v>76</v>
      </c>
      <c r="F53" s="19" t="s">
        <v>202</v>
      </c>
    </row>
    <row r="54" spans="1:6">
      <c r="A54" s="19" t="s">
        <v>140</v>
      </c>
      <c r="B54" s="20" t="s">
        <v>197</v>
      </c>
      <c r="C54" s="19" t="s">
        <v>88</v>
      </c>
      <c r="D54" s="19" t="s">
        <v>58</v>
      </c>
      <c r="E54" s="19" t="s">
        <v>76</v>
      </c>
      <c r="F54" s="19" t="s">
        <v>203</v>
      </c>
    </row>
    <row r="55" spans="1:6">
      <c r="A55" s="19" t="s">
        <v>140</v>
      </c>
      <c r="B55" s="20" t="s">
        <v>197</v>
      </c>
      <c r="C55" s="19" t="s">
        <v>98</v>
      </c>
      <c r="D55" s="19" t="s">
        <v>88</v>
      </c>
      <c r="E55" s="19" t="s">
        <v>76</v>
      </c>
      <c r="F55" s="19" t="s">
        <v>204</v>
      </c>
    </row>
  </sheetData>
  <mergeCells count="2">
    <mergeCell ref="A2:F2"/>
    <mergeCell ref="A1:F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3CFD29-D470-4E63-9A33-139AF9C86B34}"/>
</file>

<file path=customXml/itemProps2.xml><?xml version="1.0" encoding="utf-8"?>
<ds:datastoreItem xmlns:ds="http://schemas.openxmlformats.org/officeDocument/2006/customXml" ds:itemID="{F4E39BD3-2CD3-422C-B548-C174C32F1981}"/>
</file>

<file path=customXml/itemProps3.xml><?xml version="1.0" encoding="utf-8"?>
<ds:datastoreItem xmlns:ds="http://schemas.openxmlformats.org/officeDocument/2006/customXml" ds:itemID="{CBA1B95B-DAD3-4AD6-89DD-AD607F3ECF4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Arbeitsblatt exportieren</vt:lpstr>
      <vt:lpstr>SQL</vt:lpstr>
      <vt:lpstr>Aufmaß PDF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2026-04-07T08:44:19Z</dcterms:created>
  <dcterms:modified xsi:type="dcterms:W3CDTF">2026-05-26T11:28:00Z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